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3250" windowHeight="131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Лист1!$A$1:$V$105</definedName>
  </definedNames>
  <calcPr calcId="145621"/>
</workbook>
</file>

<file path=xl/calcChain.xml><?xml version="1.0" encoding="utf-8"?>
<calcChain xmlns="http://schemas.openxmlformats.org/spreadsheetml/2006/main">
  <c r="F10" i="1" l="1"/>
  <c r="G103" i="1"/>
  <c r="I103" i="1"/>
  <c r="J103" i="1"/>
  <c r="K103" i="1"/>
  <c r="L103" i="1"/>
  <c r="M103" i="1"/>
  <c r="N103" i="1"/>
  <c r="O103" i="1"/>
  <c r="P103" i="1"/>
  <c r="Q103" i="1"/>
  <c r="R103" i="1"/>
  <c r="S103" i="1"/>
  <c r="I101" i="1"/>
  <c r="G101" i="1" s="1"/>
  <c r="J101" i="1"/>
  <c r="K101" i="1"/>
  <c r="L101" i="1"/>
  <c r="M101" i="1"/>
  <c r="N101" i="1"/>
  <c r="O101" i="1"/>
  <c r="P101" i="1"/>
  <c r="Q101" i="1"/>
  <c r="R101" i="1"/>
  <c r="S101" i="1"/>
  <c r="F100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73" i="1"/>
  <c r="F47" i="1"/>
  <c r="G10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11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30" i="1"/>
  <c r="I29" i="1"/>
  <c r="J29" i="1"/>
  <c r="F29" i="1" s="1"/>
  <c r="K29" i="1"/>
  <c r="L29" i="1"/>
  <c r="M29" i="1"/>
  <c r="M100" i="1" s="1"/>
  <c r="N29" i="1"/>
  <c r="O29" i="1"/>
  <c r="P29" i="1"/>
  <c r="Q29" i="1"/>
  <c r="R29" i="1"/>
  <c r="S29" i="1"/>
  <c r="H29" i="1"/>
  <c r="I10" i="1"/>
  <c r="J10" i="1"/>
  <c r="K10" i="1"/>
  <c r="L10" i="1"/>
  <c r="M10" i="1"/>
  <c r="N10" i="1"/>
  <c r="O10" i="1"/>
  <c r="P10" i="1"/>
  <c r="Q10" i="1"/>
  <c r="R10" i="1"/>
  <c r="S10" i="1"/>
  <c r="G29" i="1"/>
  <c r="G72" i="1"/>
  <c r="I72" i="1"/>
  <c r="J72" i="1"/>
  <c r="K72" i="1"/>
  <c r="L72" i="1"/>
  <c r="M72" i="1"/>
  <c r="N72" i="1"/>
  <c r="O72" i="1"/>
  <c r="P72" i="1"/>
  <c r="Q72" i="1"/>
  <c r="Q100" i="1" s="1"/>
  <c r="R72" i="1"/>
  <c r="S72" i="1"/>
  <c r="G90" i="1"/>
  <c r="I90" i="1"/>
  <c r="J90" i="1"/>
  <c r="K90" i="1"/>
  <c r="L90" i="1"/>
  <c r="M90" i="1"/>
  <c r="N90" i="1"/>
  <c r="O90" i="1"/>
  <c r="P90" i="1"/>
  <c r="Q90" i="1"/>
  <c r="R90" i="1"/>
  <c r="S90" i="1"/>
  <c r="G94" i="1"/>
  <c r="I94" i="1"/>
  <c r="J94" i="1"/>
  <c r="K94" i="1"/>
  <c r="L94" i="1"/>
  <c r="M94" i="1"/>
  <c r="N94" i="1"/>
  <c r="O94" i="1"/>
  <c r="P94" i="1"/>
  <c r="Q94" i="1"/>
  <c r="R94" i="1"/>
  <c r="S94" i="1"/>
  <c r="G96" i="1"/>
  <c r="I96" i="1"/>
  <c r="J96" i="1"/>
  <c r="J100" i="1" s="1"/>
  <c r="K96" i="1"/>
  <c r="L96" i="1"/>
  <c r="M96" i="1"/>
  <c r="N96" i="1"/>
  <c r="N100" i="1" s="1"/>
  <c r="O96" i="1"/>
  <c r="P96" i="1"/>
  <c r="Q96" i="1"/>
  <c r="R96" i="1"/>
  <c r="R100" i="1" s="1"/>
  <c r="S96" i="1"/>
  <c r="I98" i="1"/>
  <c r="G98" i="1" s="1"/>
  <c r="J98" i="1"/>
  <c r="K98" i="1"/>
  <c r="L98" i="1"/>
  <c r="M98" i="1"/>
  <c r="N98" i="1"/>
  <c r="O98" i="1"/>
  <c r="P98" i="1"/>
  <c r="Q98" i="1"/>
  <c r="R98" i="1"/>
  <c r="S98" i="1"/>
  <c r="L100" i="1"/>
  <c r="P100" i="1"/>
  <c r="G102" i="1"/>
  <c r="G99" i="1"/>
  <c r="G97" i="1"/>
  <c r="G95" i="1"/>
  <c r="G92" i="1"/>
  <c r="G93" i="1"/>
  <c r="G91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73" i="1"/>
  <c r="G47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30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1" i="1"/>
  <c r="S100" i="1" l="1"/>
  <c r="K100" i="1"/>
  <c r="G100" i="1"/>
  <c r="I100" i="1"/>
  <c r="O100" i="1"/>
  <c r="F48" i="1" l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P46" i="1"/>
  <c r="Q46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I46" i="1"/>
  <c r="J46" i="1"/>
  <c r="K46" i="1"/>
  <c r="L46" i="1"/>
  <c r="M46" i="1"/>
  <c r="N46" i="1"/>
  <c r="O46" i="1"/>
  <c r="R46" i="1"/>
  <c r="S46" i="1"/>
  <c r="F46" i="1" l="1"/>
  <c r="G46" i="1"/>
  <c r="H72" i="1"/>
  <c r="E90" i="1" l="1"/>
  <c r="H90" i="1"/>
  <c r="F90" i="1"/>
  <c r="F93" i="1" l="1"/>
  <c r="H98" i="1" l="1"/>
  <c r="F98" i="1"/>
  <c r="E98" i="1"/>
  <c r="F92" i="1" l="1"/>
  <c r="H46" i="1" l="1"/>
  <c r="E57" i="1"/>
  <c r="E58" i="1"/>
  <c r="E59" i="1"/>
  <c r="E60" i="1"/>
  <c r="E62" i="1"/>
  <c r="E63" i="1"/>
  <c r="E64" i="1"/>
  <c r="E65" i="1"/>
  <c r="E66" i="1"/>
  <c r="E67" i="1"/>
  <c r="E68" i="1"/>
  <c r="E69" i="1"/>
  <c r="E70" i="1"/>
  <c r="N76" i="1" l="1"/>
  <c r="E10" i="1" l="1"/>
  <c r="H10" i="1" l="1"/>
  <c r="F91" i="1" l="1"/>
  <c r="H96" i="1" l="1"/>
  <c r="E96" i="1"/>
  <c r="F97" i="1"/>
  <c r="F96" i="1" s="1"/>
  <c r="H94" i="1" l="1"/>
  <c r="H100" i="1" s="1"/>
  <c r="E94" i="1"/>
  <c r="F95" i="1" l="1"/>
  <c r="F94" i="1" s="1"/>
  <c r="F72" i="1" l="1"/>
  <c r="E80" i="1" l="1"/>
  <c r="E81" i="1"/>
  <c r="E72" i="1" l="1"/>
  <c r="H103" i="1"/>
  <c r="F103" i="1"/>
  <c r="E44" i="1"/>
  <c r="E41" i="1"/>
  <c r="E42" i="1"/>
  <c r="E43" i="1"/>
  <c r="E40" i="1"/>
  <c r="E39" i="1"/>
  <c r="E38" i="1"/>
  <c r="E29" i="1" l="1"/>
  <c r="E49" i="1"/>
  <c r="E46" i="1" s="1"/>
  <c r="E100" i="1" l="1"/>
  <c r="AE44" i="1"/>
  <c r="F101" i="1" l="1"/>
  <c r="H101" i="1"/>
  <c r="E101" i="1"/>
</calcChain>
</file>

<file path=xl/sharedStrings.xml><?xml version="1.0" encoding="utf-8"?>
<sst xmlns="http://schemas.openxmlformats.org/spreadsheetml/2006/main" count="407" uniqueCount="229">
  <si>
    <t>№ з/п</t>
  </si>
  <si>
    <t>Назва проекту</t>
  </si>
  <si>
    <t>Всього</t>
  </si>
  <si>
    <t>у тому числі:</t>
  </si>
  <si>
    <t>кошти державного бюджету</t>
  </si>
  <si>
    <t>обласний бюджет</t>
  </si>
  <si>
    <t>кошти місцевих бюджетів</t>
  </si>
  <si>
    <t>Результативність реалізації проекту
(характеристика,  потужність відповідних об'єктів)</t>
  </si>
  <si>
    <t>Виконавець</t>
  </si>
  <si>
    <t>Термін реалізації проекту</t>
  </si>
  <si>
    <t>Примітка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</si>
  <si>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</si>
  <si>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територій*</t>
  </si>
  <si>
    <t>Інші джерела фінансування *</t>
  </si>
  <si>
    <t>* зазначити, які саме, в колонці "Примітка"</t>
  </si>
  <si>
    <t>** затверджений розпорядженням голови облдержадміністрації, керівника обласної військово-цивільної адміністрації від 27.01.2017 № 90</t>
  </si>
  <si>
    <t>міський бюджет</t>
  </si>
  <si>
    <t>державний фонд регіонального розвитку</t>
  </si>
  <si>
    <t>Відповідність Плану заходів з реалізації  у 2018-
2020 роках Стратегії розвитку Донецької області на період 
до 2020 року **  (номер та назва технічного завдання)</t>
  </si>
  <si>
    <t>Енергозбереження та енергоефективність</t>
  </si>
  <si>
    <t>Житлове господарство та комунальна інфраструктура</t>
  </si>
  <si>
    <t xml:space="preserve">Охорона здоров’я </t>
  </si>
  <si>
    <t>Фізичне виховання та спорт</t>
  </si>
  <si>
    <t>2018-2020</t>
  </si>
  <si>
    <t>Слов'янська міська рада</t>
  </si>
  <si>
    <t>НЕФКО</t>
  </si>
  <si>
    <t>Комунальний гуртожиток по вул.Кільцевій, 2а, м.Слов'янськ - капітальний ремонт (модернізація) для розміщення внутрішньо переміщених осіб</t>
  </si>
  <si>
    <t>2019-2020</t>
  </si>
  <si>
    <t>Управління житлово - комунального господарства</t>
  </si>
  <si>
    <t>ЄІБ ПУЛ 2а</t>
  </si>
  <si>
    <t>Дорожньо-транспортний комплекс</t>
  </si>
  <si>
    <t>ЄІБ ПУЛ 4</t>
  </si>
  <si>
    <t>ДФРР</t>
  </si>
  <si>
    <t>2017-2020</t>
  </si>
  <si>
    <t>Департамент капітального будівництва ДОДА</t>
  </si>
  <si>
    <t>Освіта</t>
  </si>
  <si>
    <t>придбано 3 тролейбуси</t>
  </si>
  <si>
    <t>реконструйована частина будівлі школи площею 352,3 м2</t>
  </si>
  <si>
    <t>20-2021</t>
  </si>
  <si>
    <t>розпорядження ДОДА №548 (зі змінами)</t>
  </si>
  <si>
    <t>Департамент житлово-комунального господарства ДОДА</t>
  </si>
  <si>
    <t>Слов'янська міська рада, управління житлово - комунального господарства</t>
  </si>
  <si>
    <t>Відділ освіти, управління житлово - комунального господарства</t>
  </si>
  <si>
    <t xml:space="preserve">Відділ у справах сім'ї, молоді, фізичної культури та спорту, управління житлово - комунального господарства; КЗ "Спортивний клуб за місцем проживання "Культурно-спортивний центр" </t>
  </si>
  <si>
    <t xml:space="preserve"> </t>
  </si>
  <si>
    <t>РАЗОМ , тис. євро</t>
  </si>
  <si>
    <t>РАЗОМ, тис. грн</t>
  </si>
  <si>
    <t xml:space="preserve">відновлено 17 км мереж, тягова підстанція; встановлена 41 залізобетонна опора, 528 енергозберігаючих світильників; влаштовано 22 зупиночних пункта; придбано 5 одиниць тролейбусів (у тому числі 3- з опцією автономного ходу) </t>
  </si>
  <si>
    <t>Капітальний ремонт лінії зовнішнього освітлення вул.Залізнична (вул. Жукова), вул. Гагаріна, вул. Голубівська (вул. Ворошилова) м. Слов'янськ</t>
  </si>
  <si>
    <t>Реконструкція будівлі головного корпусу КЛПЗ «Міська клінічна лікарня Слов'янська» за адресою: вул. Шевченка, 38 (коригування)</t>
  </si>
  <si>
    <t xml:space="preserve">реконструйовано будівлю площею 832,15м2, замінено інженерні комунікації </t>
  </si>
  <si>
    <t>Удосконалення перинатальної допомоги мешканцям м. Слов'янська шляхом впровадження новітніх технологій (реконструкція) у пологовому будинку, розташованому по вул. Університетській (вул. Леніна), 15 м. Слов'янська (коригування)</t>
  </si>
  <si>
    <t xml:space="preserve">реконструйовано будівлю площею 670,10м2,  замінено інженерні комунікації </t>
  </si>
  <si>
    <t>Відділ охорони здоров'я, управління житлово-комунального господарства</t>
  </si>
  <si>
    <t>Потреба у фінансуванні на 2020 рік, тис.грн</t>
  </si>
  <si>
    <t>1.1.3 Запровадити сучасні системи міським і міжміським транспортом для доступності та ефективності надання транспортних послуг . Зберегти міський електротранспорт та розвивати електротранспорт</t>
  </si>
  <si>
    <t>1.1.2  Забезпечувати ефективне функціонування житлово-комунального господарства та безперебійне енерго-, газо- та водопостачання об’єктів соціальної сфери, освіти, охорони здоров’я</t>
  </si>
  <si>
    <t>реконструйована площа головного корпусу - 1207,50м2;                          площа допоміжного корпусу - 146,10м2</t>
  </si>
  <si>
    <t>3.5.1 Розвивати інфраструктуру системи охорони здоров’я</t>
  </si>
  <si>
    <t>3.14 Забезпечення прав дитини на доступність і безоплатність здобуття дошкільної освіти шляхом створення необхідних умов функціонування і розвитку системи дошкільної освіти, збереження та розширення мережі закладів, визначення змісту їх діяльності відповідно до освітніх запитів населення</t>
  </si>
  <si>
    <t>3.5.4 Забезпечити розвиток фізичної культури і спорту, популяризацію здорового способу життя та підтримку провідних спортсменів області, створити доступну спортивну інфраструктуру, розвинути мережу спортивних шкіл та організацій, зокрема шляхом підтримки центрів фізичного здоров’я «Спорт для всіх»</t>
  </si>
  <si>
    <t>Впровадження проекту енергозбереження у м. Слов'янськ</t>
  </si>
  <si>
    <t>1.1.2 Забезпечувати ефективне функціонування житлово-комунального господарства та безперебійне енерго-, газо- та водопостачання об’єктів соціальної сфери, освіти, охорони здоров’я</t>
  </si>
  <si>
    <t>скорочено річні заощадження: теплова енергія - 389.09 Гкал, електроенергії                                         - 387.759  кВтг</t>
  </si>
  <si>
    <t xml:space="preserve">реконструйовано будівлю площею 667,63м2-  проведено благоустрій прилеглої території                        0,125 га
</t>
  </si>
  <si>
    <t>реконструйовано стадіон площею 3,6 га, виконано благоустрій території в т.ч. з покриттям ФЕМ -                  9903 м2</t>
  </si>
  <si>
    <t>Будівництво водопроводу від вул.Я.Мудрого (вул. Урицького) до пров.Богомольця (перемичка), м.Слов'янськ (коригування)</t>
  </si>
  <si>
    <t xml:space="preserve">Удосконалення системи пасажироперевезень електротранспортом в м.Слов'янськ Донецької області, шляхом реконструкції (відновлення) тролейбусного маршруту №5 </t>
  </si>
  <si>
    <t xml:space="preserve">Капітальний ремонт амбулаторії №2 КНП СМР «ЦПМСД м.Слов’янська», за адресою
 вул. Генерала Батюка, 25, м.Слов’янськ, Донецька обл.
</t>
  </si>
  <si>
    <t>покращення матеріально –технічної бази</t>
  </si>
  <si>
    <t>Реконструкція водогону №9 та дюкеру водогону №9 через р.К.Торець (нове русло), м.Слов'янськ</t>
  </si>
  <si>
    <t>реконструйована ділянка водогону протяжністю 1600м</t>
  </si>
  <si>
    <t>Проєкт "Безпечна і розумна школа"</t>
  </si>
  <si>
    <t>Відділ освіти</t>
  </si>
  <si>
    <t>3.5.2 Розвивати освітньо-наукову інфраструктуру</t>
  </si>
  <si>
    <t>Грант ПРООН</t>
  </si>
  <si>
    <t>Переоснащення та реконструкція котелень (у т.ч. розробка ПКД)</t>
  </si>
  <si>
    <t>розробка ПКД, отримання експертного звіту, реокнстукція та переоснащення котелень</t>
  </si>
  <si>
    <t>1.3.2 Проводити енергоаудит та заходи зі зменшення енерговитрат у адміністративних будівлях та об'єктах соціальної інфраструктури</t>
  </si>
  <si>
    <t>11</t>
  </si>
  <si>
    <t xml:space="preserve">Капітальний ремонт тротуару по вул.Університетська м.Слов'янськ </t>
  </si>
  <si>
    <t>12</t>
  </si>
  <si>
    <t xml:space="preserve">Капітальний ремонт авто-залізничного мосту через р.Казений Торець у м.Слов'янськ (на об’єкті «Дорога асфальтобетонна між заводами №1 і №2 1 черга з авто-залізничним мостом через р. Казений Торець») </t>
  </si>
  <si>
    <t>13</t>
  </si>
  <si>
    <t>14</t>
  </si>
  <si>
    <t>15</t>
  </si>
  <si>
    <t>16</t>
  </si>
  <si>
    <t xml:space="preserve">Капітальний  ремонт тротуарів по вул.Банківська м.Слов'янськ </t>
  </si>
  <si>
    <t>17</t>
  </si>
  <si>
    <t>Капітальний  ремонт дорожнього покриття  по вул.Ком'яхова м.Слов'янськ</t>
  </si>
  <si>
    <t xml:space="preserve">Капітальний ремонт дорожнього покриття по вул.Паркова м.Слов'янськ  </t>
  </si>
  <si>
    <t>Капітальний  ремонт дорожнього покриття по вул.Вчительська (вул.Калініна) м.Слов'янськ</t>
  </si>
  <si>
    <t>Капітальний  ремонт тротуарів скверу в районі житлового будинку по вул. Свободи, 13 м.Слов'янськ</t>
  </si>
  <si>
    <t>Капітальний ремонт дорожнього покриття пров.Я.Мудрого м.Слов'янськ</t>
  </si>
  <si>
    <t xml:space="preserve">Капітальний ремонт вулично-дорожньої мережі м.Слов'янськ (улаштування закритих водостоків по вул.Свободи) </t>
  </si>
  <si>
    <t>Реконструкція водогону №10 у районі лісосмуги, м.Слов'янськ</t>
  </si>
  <si>
    <t>Реконструкція водогону №6 на ділянці від Північних резервуарів чистої води до вул.Шкірятова, м.Слов'янськ</t>
  </si>
  <si>
    <t>Реконструкція водопроводу питної води від фільтрувальної станції до верхніх вулиць  сел.Північний, м.Слов'янськ</t>
  </si>
  <si>
    <t>3</t>
  </si>
  <si>
    <t>4</t>
  </si>
  <si>
    <t>5</t>
  </si>
  <si>
    <t>отремонтовано 1 міст</t>
  </si>
  <si>
    <t>6</t>
  </si>
  <si>
    <t>7</t>
  </si>
  <si>
    <t>8</t>
  </si>
  <si>
    <t>9</t>
  </si>
  <si>
    <t>10</t>
  </si>
  <si>
    <t>ремонт дорожнього покриття доріг - 8000 м2</t>
  </si>
  <si>
    <t>ремонт дорожнього покриття доріг - 520 м2, тротуарів-1750 м2</t>
  </si>
  <si>
    <t>Капітальний  ремонт дорожнього покриття по пров. Вчительський (пров.Калініна) м.Слов'янськ</t>
  </si>
  <si>
    <t>улаштування водостоків - 223,0 м.п</t>
  </si>
  <si>
    <t>ремонт дорожнього покриття,  - 1026,34 м²</t>
  </si>
  <si>
    <t>ремонт дорожнього покриття- 2802 м²</t>
  </si>
  <si>
    <t>ремонт дорожнього покриття доріг - 6150 м²</t>
  </si>
  <si>
    <t>ремонт тротуарів -  2446,6 м²</t>
  </si>
  <si>
    <t>ремонт дорожнього покриття доріг - 1740 м², тротуарів-440 м²</t>
  </si>
  <si>
    <t>ремонт дорожнього покриття доріг - 7874 м²</t>
  </si>
  <si>
    <t>ремонт тротуарів-1588 м²</t>
  </si>
  <si>
    <t xml:space="preserve">ремонт дорожнього покриття доріг - 90524 м², тротуарів-24733,4 м² </t>
  </si>
  <si>
    <t>1846,0 м²</t>
  </si>
  <si>
    <t xml:space="preserve">відремонтовано134 житлові кімнати, замінено 267 м² вікон, проведено теплоізоляцію 4742,70 м² фасадів </t>
  </si>
  <si>
    <t>побудовано водопроводу 662,0 м</t>
  </si>
  <si>
    <t>протяжність водогону діам.225 мм,  870 м</t>
  </si>
  <si>
    <t>Капітальний ремонт тротуарів по вул.Центральна м.Слов'янська</t>
  </si>
  <si>
    <t>Кошторисна вартість проєкту,
тис.грн</t>
  </si>
  <si>
    <t>Капітальний ремонт тротуару по вул.Свободи (від вул.Поштова до вул.Торгова, права сторона) м.Слов'янськ (коригування)</t>
  </si>
  <si>
    <t>Будівництво двухланцюгової повітряної лінії від ГПП до ТП очисних споруд м.Слов'янська</t>
  </si>
  <si>
    <t xml:space="preserve">Управління житлово-комунального господарства
</t>
  </si>
  <si>
    <t>Будівництво двухланцюгової повітряної лінії 6 кВт від ГПП  110х6 до КНС №6, розташованої по вул.Сучасна, 33 і КНС №8, розташованої за адресою вул.Сучасна, 15-Б,  м.Слов'янськ Донецької області</t>
  </si>
  <si>
    <t>забезпечення безперебійного відводу стічних вод на очисні споруди</t>
  </si>
  <si>
    <t>Реконструкція напірного каналізаційного колектора від КНС №1-А на ділянці від залізничного мосту до очисних споруд, м.Слов'янськ</t>
  </si>
  <si>
    <t>Реконструкція напірного каналізаційного колектора від КНС №1, №5 на ділянці від КНС №5 до вул.Горлівська, м.Слов'янськ</t>
  </si>
  <si>
    <t>Реконструкція самопливного колектора від вул.Університетська до КНС №1А (санація), м. Слов'янськ</t>
  </si>
  <si>
    <t>Реконструкція напірного каналізаційного колектора від КНС №6 на ділянках в районі р.Бакай та очисних споруд, м.Слов'янськ</t>
  </si>
  <si>
    <t>Реконструкція очисних споруд м.Слов'янськ (коригування), в т.ч. 1-а черга, 2-га черга</t>
  </si>
  <si>
    <t>забезпечення належної якості очищення стоків</t>
  </si>
  <si>
    <t>протяжність лінії - 1400м</t>
  </si>
  <si>
    <t>протяжність каналізаційного колектору діам.400 мм -3210 м</t>
  </si>
  <si>
    <t>протяжність заміненого каналізаційного колектору діам.300 мм - 2900 м</t>
  </si>
  <si>
    <t>протяжність заміненого каналізаційного колектору ду600мм -984 м</t>
  </si>
  <si>
    <t>протяжність заміненого каналізаційного колектору діам.300 мм -970 м</t>
  </si>
  <si>
    <t>протяжність водогону діам.300 мм,  900 м</t>
  </si>
  <si>
    <t>Відділ охорони здоров'я, управління житлово - комунального господарства</t>
  </si>
  <si>
    <t xml:space="preserve">побудована пожежна сигналізація </t>
  </si>
  <si>
    <t>побудовано пожежну сигналізацію у трьох КНП</t>
  </si>
  <si>
    <t>Реконструкція корпусу терапевтичного відділення № 1 КЛПЗ «Міська лікарня №1» за адресою: вул.Василівська, 31 м.Слов'янськ, Донецька область</t>
  </si>
  <si>
    <t>Будівництво пожежної сигналізації, сповіщення про пожежу та управління евакуацією людей та обладнання передавання тривожних сповіщень у будівлі терапевтичного відділення №2 КНП СМР "Міська лікарня №1 м.Слов'янська" за адресою: пров.Медичний,2, м.Слов'янськ, Донецька область (у тому числі розробка проєктно-кошторисної документації)</t>
  </si>
  <si>
    <t>Будівництво пожежної сигналізації, сповіщення про пожежу та управління евакуацією людей та обладнання передавання тривожних сповіщень у будівлі хірургічного відділення №1 КНП СМР "МКЛ м.Слов'янська" за адресою: вул.Шевченка, 31, м.Слов'янськ, Донецька область (у тому числі розробка проєктно-кошторисної документації)</t>
  </si>
  <si>
    <t>Будівництво пожежної сигналізації, сповіщення про пожежу та управління евакуацією людей та обладнання передавання тривожних сповіщень у будівлі поліклініки КНП "МКЛ м.Слов'янська"за адресою: вул.Шевченка, 40, м. Слов'янськ, Донецька область  (у тому числі розробка проєктно-кошторисної документації)</t>
  </si>
  <si>
    <t xml:space="preserve">Будівництво пожежної сигналізації, сповіщення про пожежу та управління евакуацією людей та обладнання передавання тривожних сповіщень у будівлі інфекційного відділення (повітряно-крапельні інфекції) КНП "МКЛ м.Слов`янська» за адресою: вул.Ярослава Мудрого, 24, м.Слов’янськ, Донецька область (у тому числі розробка проєктно-кошторисної документації)  </t>
  </si>
  <si>
    <t xml:space="preserve">Будівництво пожежної сигналізації, сповіщення про пожежу та управління евакуацією людей та обладнання передавання тривожних сповіщень у будівлі  урологічного відділення КНП «МКЛ м.Слов'янська» за адресою: вул.Шевченка, 40а, м.Слов’янськ, Донецька область (у тому числі розробка проєктно-кошторисної документації)  </t>
  </si>
  <si>
    <t xml:space="preserve">Будівництво пожежної сигналізації, сповіщення про пожежу та управління евакуацією людей та обладнання передавання тривожних сповіщень у будівлі амбулаторі № 2 та № 5 КНП СМР «Центр первинної медико-санітарної допомоги м.Слов'янськ" за адресою: вул.Батюка, 25, м.Слов’янськ, Донецька область (у тому числі розробка проєктно-кошторисної документації)  </t>
  </si>
  <si>
    <t xml:space="preserve">Будівництво пожежної сигналізації, сповіщення про пожежу та управління евакуацією людей та обладнання передавання тривожних сповіщень у будівлі амбулаторії № 1 КНП СМР  "Центр первинної медико-санітарної допомоги м.Слов'янськ" за адресою:  вул.Банківська,85, м.Слов'янськ, Донецька область (у тому числі розробка проєктно-кошторисної документації)  </t>
  </si>
  <si>
    <t>Оновлення (придбання) екологічно чистого транспорту для міста-курорту Слов'янськ</t>
  </si>
  <si>
    <t>Реконструкція частини існуючої будівлі школи №7 під дошкільний підрозділ по вул.Енергетиків,24 м. Слов'янськ, Донецької області (коригування)</t>
  </si>
  <si>
    <t>Соціальний захист населення</t>
  </si>
  <si>
    <t>Управління соціального захисту населення</t>
  </si>
  <si>
    <t>створення соціального офісу площею забудови 927,7м2, надання громадянам різних соціальних послуг</t>
  </si>
  <si>
    <t>Корегування проєктно-кошторисної документації по об'єкту "Капітальний ремонт вбудованого нежитлового приміщення, розташованого за адресою:м.Слов'янськ, вул.Василівська (колишня Жовтневої революції),11"</t>
  </si>
  <si>
    <t>Управління об'єктами комунальної власності</t>
  </si>
  <si>
    <t>Придбання у комунальну власність квартир на вторинному ринку впорядкованого житла для надання в тимчасове користування внутрішньо переміщеним особам</t>
  </si>
  <si>
    <t>Управління комунальної власності, Слов'янська міська рада, управлінння житлово-комунального господарства, управління економічного та інвестиційного розвитку</t>
  </si>
  <si>
    <t>забезпечення житлом ВПО</t>
  </si>
  <si>
    <t>Інше завдання: Надання житла в тимчасове користування внутрішньо переміщеним особам</t>
  </si>
  <si>
    <t>Постанова КМУ від 4 жовтня 2017 р. №769, від 21.08.2019 №793</t>
  </si>
  <si>
    <t>Капітальний ремонт залізобетонного мосту через річку К. Торець по вулиці Свободи в м.Слов'янськ, Донецька обл.</t>
  </si>
  <si>
    <t xml:space="preserve">Капітальний ремонт доріг по вул.Криворізька, вул. Олекси Тихого, вул. Сучасна у м.Слов'янськ </t>
  </si>
  <si>
    <t>Капітальний ремонт будівлі ДНЗ №25 по вул.Короленко, 7 м.Слов'янськ, Донецької області (коригування)</t>
  </si>
  <si>
    <t>Капітальний ремонт будівлі ДНЗ №25 по вул.Короленка, 7 м.Слов'янськ, Донецької області (внутрішнє оздоблення)</t>
  </si>
  <si>
    <t xml:space="preserve">Реконструкція стадіону імені Ю.П.Скиданова комунального закладу «Спортивний клуб за місцем проживання «Культурно-спортивний центр»,
розташованого по вул. Світлодарська,45, м.Слов'янськ, Донецької області </t>
  </si>
  <si>
    <t>Капітальний ремонт залізобетонного мосту через річку Колонтаївка по вулиці Банківська в м.Слов'янськ, Донецька обл.</t>
  </si>
  <si>
    <t>1.1.3 Запровадити сучасні системи міським і міжміським транспортом для доступності та ефективності надання транспортних послуг. Зберегти міський електротранспорт та розвивати електротранспорт</t>
  </si>
  <si>
    <t>3.5.1 Розвивати інфраструктуру системи охорони здоров'я</t>
  </si>
  <si>
    <t>ЄІБ ПУЛ 4а</t>
  </si>
  <si>
    <t>1.1</t>
  </si>
  <si>
    <t>Удосконалення системи пасажироперевезень електротранспортом в м. Слов'янськ Донецької області, шляхом реконструкції (відновлення) тролейбусного маршруту №5 (витрати, які не покриваються субвенцією)</t>
  </si>
  <si>
    <t>Реконструкція корпусу терапевтичного відділення №1 КЛПЗ «Міська лікарня №1» за адресою: вул.Василівська,31 м.Слов'янськ, Донецька область (витрати, які не покриваються субвенцією)</t>
  </si>
  <si>
    <t>Комунальний гуртожиток по вул.Кільцевій, 2а м.Слов'янськ – капітальний ремонт (модернізація) для розміщення внутрішньо переміщених осіб (коригування) (витрати, які не покриваються субвенцією)</t>
  </si>
  <si>
    <t>Будівництво модульної котельної по вул.Новий Побут м.Слов'янськ (коригування)</t>
  </si>
  <si>
    <t>потужність котельні-1,674 МВт, теплове навантаження, що підключається-1,04 МВт</t>
  </si>
  <si>
    <t>1 спортивний майданчик зі штучним покриттям</t>
  </si>
  <si>
    <t>Капітальний ремонт ясла-садка №26 по вул.Ярослава Мудрого,45 (вул.Урицького,45) м.Слов'янськ Донецької області (утеплення фасаду,зовнішні мережі водопостачання та каналізації, благоустрій та зовнішнє освітлення)(коригування)</t>
  </si>
  <si>
    <t>введення в дію дошкільного закладу на 220 місць</t>
  </si>
  <si>
    <t>Будівництво спортивного майданчика зі штучним покриттям на території загальоносвітньої школи №12 за адресою: м.Слов'янськ, бульвар Пушкіна,4</t>
  </si>
  <si>
    <t>Капітальний ремонт будівлі поліклініки КЛПЗ «Міська клінічна лікарня м.Слов'янська» за адресою вул. Шевченка, 40 (коригування)</t>
  </si>
  <si>
    <t>Департамент капітального будівництва ДОДА, управління житлово-комунального господарства, відділ охорони здоров'я, фінансове управління</t>
  </si>
  <si>
    <t>Капітальний ремонт ДНЗ №25 за адресою: вул. Короленка, 7,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</si>
  <si>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 2 за адресою: пров. Батюка, 1,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</si>
  <si>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№16 за адресою: вул. Батюка, 34а,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</si>
  <si>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№20 за адресою: вул. Торська, 20,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</si>
  <si>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№24 за адресою: вул. Василівська, 62а,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</si>
  <si>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№55 за адресою: пров. Героїв Чорнобиля, 28,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</si>
  <si>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№56 за адресою: вул. Ясна, 23,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</si>
  <si>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№70 за адресою: пров. Маломіський, 4,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</si>
  <si>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№3 за адресою: вул.Ясна, 17,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</si>
  <si>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№4 за адресою: вул.Новосодівська, 23,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</si>
  <si>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№8 за адресою: пров. Макаренка, 6а,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</si>
  <si>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№11 за адресою: вул. Толбухіна, 1,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</si>
  <si>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№15 за адресою: вул. Дарвіна, 12а,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</si>
  <si>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№54 за адресою: вул. Батюка, 23,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</si>
  <si>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№30 за адресою: вул. Василівська, 17, м. 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</si>
  <si>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№33 за адресою: пров. Вокзальна, 18, м. Слов'янськ Донецької області (Система пожежної сигналізації. Система оповіщення людей про пожежу та управління евакуацією людей)</t>
  </si>
  <si>
    <t>Відділ у справах сім'ї, молоді, фізичної культури та спорту, управління житлово-комунального господарства, КЗ "Фізкультурно-оздоровчий комплекс м.Слов'янська"</t>
  </si>
  <si>
    <t>Влаштування системи пожежної сигналізації та системи керування евакуюванням (в частині системи оповіщення про пожежу і покажчиків напряму евакуювання), будівель басейну та котельної, які розташовані за адресою: Донецька область, м.Слов'янськ, вул.Короленка, 2</t>
  </si>
  <si>
    <t>Капітальний ремонт ЗОШ №12 за адресою: бул. Пушкіна, 4, м. Слов'янськ, Донецької області (Система пожежної сигналізації. Система оповіщення людей про пожежу та управління евакуацією людей)</t>
  </si>
  <si>
    <t>Охорона навколишнього природного середовища</t>
  </si>
  <si>
    <t>Реконструкція зелених насаджень парку "Шовковичний", м.Слов'янськ, в тому числі, розробка проєктно-кошторисної документації</t>
  </si>
  <si>
    <t>відтворення зелених насаджень на площі 9,0 га</t>
  </si>
  <si>
    <t>4.2.5 Усувати екологічні загрози, в тому числі які виникли в наслідок проведення АТО</t>
  </si>
  <si>
    <t xml:space="preserve">Розпорядження ДОДА від 27.04.2020 №424/5-20 </t>
  </si>
  <si>
    <t>Поточний ремонт двох освітлювальних фільтрів в будівлі КЗ "Фізкультурно-оздоровчий комплекс м.Слов'янська" за адресою: Донецька область, м.Слов'янськ, вул.Короленка, 2</t>
  </si>
  <si>
    <t>Відділ у справах сім'ї, молоді, фізичної культури та спорту,  КЗ "Фізкультурно-оздоровчий комплекс м.Слов'янська"</t>
  </si>
  <si>
    <t>Капітальний ремонт ЗОШ №1 за адресою: вул.Свободи, 28,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</si>
  <si>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будівлі амбулаторії №1 КНП СМР «ЦПМСД м.Слов’янська» за адресою: вул.Банківська ,85 м.Слов’янськ Донецької області (система блискавка захисту)</t>
  </si>
  <si>
    <t xml:space="preserve">Капітальний ремонт будівлі амбулаторії №4 КНП СМР «ЦПМСД м.Слов’янська»за адресою : вул.Я.Мудрого ,14 м.Слов’янськ Донецької області (система блискавказахисту) </t>
  </si>
  <si>
    <t>Капітальний ремонт приміщень амбулаторії №5 КНП СМР «ЦПМСД м.Слов’янська», розташованої за адресою: вул.Генерала Батюка,25 м.Слов’янськ Донецької області (система пожежної сигналізації, система передачі тривожних повідомлень на пульт пожежного спостереження, системи керування евакуюванням ( в частині систем оповіщення про пожежу і покажчиків напряму евакуювання)</t>
  </si>
  <si>
    <t>Капітальний ремонт приміщень амбулаторії № 2 КНП СМР «ЦПМСД м.Слов’янська», розташованої за адресою: вул.Генерала Батюка,25 м.Слов’янськ Донецької області (система пожежної сигналізації, система передачі тривожних повідомлень на пульт пожежного спостереження, системи керування евакуюванням ( в частині систем оповіщення про пожежу і покажчиків напряму евакуювання)</t>
  </si>
  <si>
    <t>кількість будівель, од.</t>
  </si>
  <si>
    <t>план</t>
  </si>
  <si>
    <t>факт</t>
  </si>
  <si>
    <t>відремонтовано 3971,0 м ліній вуличного освітлення, замінено 109 од. світильників, встановлено 4 од. опор</t>
  </si>
  <si>
    <t>3.5.2. Розвивати освітньо-наукову інфраструктуру</t>
  </si>
  <si>
    <t xml:space="preserve">                             3. Перелік інвестиційних проєктів, які  реалізовані за 1 півріччя 2020 року</t>
  </si>
  <si>
    <t>придбано та оснащено ЗОШ№12 та ЗОШ №13 турникетами, придбано для ЗОШ №12  -25 ноутбуків; придбано для ЗОШ №13 - 5 камер відеоспостереження</t>
  </si>
  <si>
    <t>проведено капітальний ремонт будівлі закладу</t>
  </si>
  <si>
    <t>розроблена ПКД, проведення капремонту внутрішніх приміщень закладу (стіни, стеля)</t>
  </si>
  <si>
    <t>встановлена система пожежної сигналізації, система оповіщення людей про пожежу та управління евакуацією людей</t>
  </si>
  <si>
    <t>встановлені освітлювальні фільтри</t>
  </si>
  <si>
    <t>встановлена  система пожежної сигналізації та система керування евакуюванням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</si>
</sst>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₴_-;\-* #,##0.00\ _₴_-;_-* &quot;-&quot;??\ _₴_-;_-@_-"/>
    <numFmt numFmtId="164" formatCode="0.0"/>
    <numFmt numFmtId="165" formatCode="0.000"/>
    <numFmt numFmtId="166" formatCode="#,##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theme="1" tint="4.9989318521683403E-2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13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4" fillId="0" borderId="0" xfId="2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0" fillId="0" borderId="0" xfId="0" applyBorder="1"/>
    <xf numFmtId="166" fontId="0" fillId="0" borderId="0" xfId="0" applyNumberFormat="1" applyBorder="1"/>
    <xf numFmtId="14" fontId="1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1" applyFont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66" fontId="5" fillId="0" borderId="1" xfId="1" applyNumberFormat="1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top" wrapText="1"/>
    </xf>
    <xf numFmtId="166" fontId="0" fillId="0" borderId="0" xfId="0" applyNumberFormat="1"/>
    <xf numFmtId="166" fontId="0" fillId="0" borderId="0" xfId="0" applyNumberFormat="1" applyFill="1"/>
    <xf numFmtId="166" fontId="10" fillId="0" borderId="0" xfId="0" applyNumberFormat="1" applyFont="1"/>
    <xf numFmtId="166" fontId="22" fillId="0" borderId="0" xfId="0" applyNumberFormat="1" applyFont="1" applyFill="1"/>
    <xf numFmtId="0" fontId="15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64" fontId="1" fillId="0" borderId="1" xfId="1" applyNumberFormat="1" applyFont="1" applyBorder="1" applyAlignment="1">
      <alignment horizontal="center" vertical="top" wrapText="1"/>
    </xf>
    <xf numFmtId="166" fontId="1" fillId="3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166" fontId="12" fillId="4" borderId="2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166" fontId="12" fillId="4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166" fontId="14" fillId="0" borderId="0" xfId="2" applyNumberFormat="1" applyFont="1" applyFill="1" applyBorder="1" applyAlignment="1">
      <alignment horizontal="center" vertical="top" wrapText="1"/>
    </xf>
    <xf numFmtId="166" fontId="23" fillId="0" borderId="1" xfId="0" applyNumberFormat="1" applyFont="1" applyBorder="1" applyAlignment="1">
      <alignment horizontal="center" vertical="top"/>
    </xf>
    <xf numFmtId="0" fontId="5" fillId="0" borderId="1" xfId="1" applyFont="1" applyBorder="1" applyAlignment="1">
      <alignment horizontal="left" vertical="top" wrapText="1"/>
    </xf>
    <xf numFmtId="0" fontId="0" fillId="0" borderId="1" xfId="0" applyBorder="1"/>
    <xf numFmtId="166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164" fontId="18" fillId="0" borderId="1" xfId="1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66" fontId="12" fillId="4" borderId="6" xfId="0" applyNumberFormat="1" applyFont="1" applyFill="1" applyBorder="1" applyAlignment="1">
      <alignment horizontal="center" vertical="top" wrapText="1"/>
    </xf>
    <xf numFmtId="164" fontId="5" fillId="0" borderId="2" xfId="1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top" wrapText="1"/>
    </xf>
    <xf numFmtId="0" fontId="12" fillId="4" borderId="5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17" fillId="0" borderId="5" xfId="0" applyNumberFormat="1" applyFont="1" applyFill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166" fontId="6" fillId="0" borderId="3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6" xfId="0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17" fillId="0" borderId="1" xfId="0" applyFont="1" applyBorder="1" applyAlignment="1">
      <alignment vertical="center" wrapText="1"/>
    </xf>
    <xf numFmtId="0" fontId="25" fillId="0" borderId="1" xfId="0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14" fontId="2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top" wrapText="1"/>
    </xf>
    <xf numFmtId="166" fontId="12" fillId="4" borderId="3" xfId="0" applyNumberFormat="1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4" borderId="6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66" fontId="12" fillId="4" borderId="5" xfId="0" applyNumberFormat="1" applyFont="1" applyFill="1" applyBorder="1" applyAlignment="1">
      <alignment horizontal="center" vertical="top" wrapText="1"/>
    </xf>
    <xf numFmtId="166" fontId="26" fillId="0" borderId="0" xfId="2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166" fontId="14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1" fillId="0" borderId="0" xfId="0" applyFont="1" applyFill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3">
    <cellStyle name="TableStyleLight1" xfId="1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8"/>
  <sheetViews>
    <sheetView tabSelected="1" topLeftCell="A100" zoomScale="72" zoomScaleNormal="72" zoomScaleSheetLayoutView="69" zoomScalePageLayoutView="78" workbookViewId="0">
      <selection activeCell="L126" sqref="L126"/>
    </sheetView>
  </sheetViews>
  <sheetFormatPr defaultRowHeight="15" x14ac:dyDescent="0.25"/>
  <cols>
    <col min="1" max="1" width="6.7109375" customWidth="1"/>
    <col min="2" max="2" width="40.140625" customWidth="1"/>
    <col min="3" max="3" width="10.140625" customWidth="1"/>
    <col min="4" max="5" width="15.7109375" customWidth="1"/>
    <col min="6" max="6" width="13.42578125" customWidth="1"/>
    <col min="7" max="7" width="12.140625" customWidth="1"/>
    <col min="8" max="8" width="12.85546875" customWidth="1"/>
    <col min="9" max="9" width="12" customWidth="1"/>
    <col min="10" max="10" width="13.140625" customWidth="1"/>
    <col min="11" max="11" width="12.85546875" customWidth="1"/>
    <col min="12" max="12" width="14.5703125" customWidth="1"/>
    <col min="13" max="13" width="13.5703125" customWidth="1"/>
    <col min="14" max="15" width="12.140625" customWidth="1"/>
    <col min="16" max="16" width="13.7109375" customWidth="1"/>
    <col min="17" max="17" width="13" customWidth="1"/>
    <col min="18" max="18" width="14.5703125" customWidth="1"/>
    <col min="19" max="19" width="11.28515625" customWidth="1"/>
    <col min="20" max="20" width="26.42578125" customWidth="1"/>
    <col min="21" max="21" width="27.28515625" customWidth="1"/>
    <col min="22" max="22" width="15.85546875" customWidth="1"/>
    <col min="23" max="23" width="9.140625" hidden="1" customWidth="1"/>
    <col min="24" max="24" width="0.28515625" customWidth="1"/>
    <col min="25" max="25" width="14.42578125" customWidth="1"/>
    <col min="26" max="27" width="12.5703125" bestFit="1" customWidth="1"/>
    <col min="31" max="31" width="10.7109375" bestFit="1" customWidth="1"/>
  </cols>
  <sheetData>
    <row r="1" spans="1:26" ht="26.25" customHeight="1" x14ac:dyDescent="0.25">
      <c r="T1" s="137"/>
      <c r="U1" s="137"/>
      <c r="V1" s="137"/>
    </row>
    <row r="2" spans="1:26" ht="18.75" x14ac:dyDescent="0.3">
      <c r="A2" s="138" t="s">
        <v>222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"/>
      <c r="V2" s="1"/>
    </row>
    <row r="3" spans="1:2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6" s="2" customFormat="1" ht="15" customHeight="1" x14ac:dyDescent="0.25">
      <c r="A4" s="140" t="s">
        <v>0</v>
      </c>
      <c r="B4" s="140" t="s">
        <v>1</v>
      </c>
      <c r="C4" s="142" t="s">
        <v>9</v>
      </c>
      <c r="D4" s="142" t="s">
        <v>8</v>
      </c>
      <c r="E4" s="142" t="s">
        <v>124</v>
      </c>
      <c r="F4" s="144" t="s">
        <v>54</v>
      </c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6"/>
      <c r="T4" s="141" t="s">
        <v>7</v>
      </c>
      <c r="U4" s="141" t="s">
        <v>18</v>
      </c>
      <c r="V4" s="141" t="s">
        <v>10</v>
      </c>
    </row>
    <row r="5" spans="1:26" s="2" customFormat="1" ht="15.75" customHeight="1" x14ac:dyDescent="0.25">
      <c r="A5" s="140"/>
      <c r="B5" s="140"/>
      <c r="C5" s="142"/>
      <c r="D5" s="142"/>
      <c r="E5" s="142"/>
      <c r="F5" s="150" t="s">
        <v>2</v>
      </c>
      <c r="G5" s="151"/>
      <c r="H5" s="159" t="s">
        <v>3</v>
      </c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1"/>
      <c r="T5" s="141"/>
      <c r="U5" s="141"/>
      <c r="V5" s="141"/>
    </row>
    <row r="6" spans="1:26" s="2" customFormat="1" ht="15.75" customHeight="1" x14ac:dyDescent="0.25">
      <c r="A6" s="140"/>
      <c r="B6" s="140"/>
      <c r="C6" s="142"/>
      <c r="D6" s="142"/>
      <c r="E6" s="142"/>
      <c r="F6" s="152"/>
      <c r="G6" s="153"/>
      <c r="H6" s="156" t="s">
        <v>4</v>
      </c>
      <c r="I6" s="158"/>
      <c r="J6" s="158"/>
      <c r="K6" s="158"/>
      <c r="L6" s="158"/>
      <c r="M6" s="157"/>
      <c r="N6" s="156" t="s">
        <v>6</v>
      </c>
      <c r="O6" s="158"/>
      <c r="P6" s="158"/>
      <c r="Q6" s="157"/>
      <c r="R6" s="150" t="s">
        <v>13</v>
      </c>
      <c r="S6" s="151"/>
      <c r="T6" s="141"/>
      <c r="U6" s="141"/>
      <c r="V6" s="141"/>
    </row>
    <row r="7" spans="1:26" s="2" customFormat="1" ht="150" customHeight="1" x14ac:dyDescent="0.25">
      <c r="A7" s="140"/>
      <c r="B7" s="140"/>
      <c r="C7" s="142"/>
      <c r="D7" s="142"/>
      <c r="E7" s="142"/>
      <c r="F7" s="154"/>
      <c r="G7" s="155"/>
      <c r="H7" s="156" t="s">
        <v>17</v>
      </c>
      <c r="I7" s="157"/>
      <c r="J7" s="156" t="s">
        <v>12</v>
      </c>
      <c r="K7" s="157"/>
      <c r="L7" s="156" t="s">
        <v>11</v>
      </c>
      <c r="M7" s="157"/>
      <c r="N7" s="156" t="s">
        <v>5</v>
      </c>
      <c r="O7" s="157"/>
      <c r="P7" s="156" t="s">
        <v>16</v>
      </c>
      <c r="Q7" s="157"/>
      <c r="R7" s="154"/>
      <c r="S7" s="155"/>
      <c r="T7" s="141"/>
      <c r="U7" s="141"/>
      <c r="V7" s="141"/>
    </row>
    <row r="8" spans="1:26" s="2" customFormat="1" x14ac:dyDescent="0.25">
      <c r="A8" s="119"/>
      <c r="B8" s="119"/>
      <c r="C8" s="120"/>
      <c r="D8" s="120"/>
      <c r="E8" s="120"/>
      <c r="F8" s="120" t="s">
        <v>218</v>
      </c>
      <c r="G8" s="120" t="s">
        <v>219</v>
      </c>
      <c r="H8" s="120" t="s">
        <v>218</v>
      </c>
      <c r="I8" s="120" t="s">
        <v>219</v>
      </c>
      <c r="J8" s="120" t="s">
        <v>218</v>
      </c>
      <c r="K8" s="120" t="s">
        <v>219</v>
      </c>
      <c r="L8" s="120" t="s">
        <v>218</v>
      </c>
      <c r="M8" s="120" t="s">
        <v>219</v>
      </c>
      <c r="N8" s="120" t="s">
        <v>218</v>
      </c>
      <c r="O8" s="120" t="s">
        <v>219</v>
      </c>
      <c r="P8" s="120" t="s">
        <v>218</v>
      </c>
      <c r="Q8" s="120" t="s">
        <v>219</v>
      </c>
      <c r="R8" s="120" t="s">
        <v>218</v>
      </c>
      <c r="S8" s="120" t="s">
        <v>219</v>
      </c>
      <c r="T8" s="121"/>
      <c r="U8" s="121"/>
      <c r="V8" s="121"/>
    </row>
    <row r="9" spans="1:26" x14ac:dyDescent="0.25">
      <c r="A9" s="50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  <c r="G9" s="120">
        <v>7</v>
      </c>
      <c r="H9" s="50">
        <v>8</v>
      </c>
      <c r="I9" s="120">
        <v>9</v>
      </c>
      <c r="J9" s="50">
        <v>10</v>
      </c>
      <c r="K9" s="120">
        <v>11</v>
      </c>
      <c r="L9" s="50">
        <v>12</v>
      </c>
      <c r="M9" s="120">
        <v>13</v>
      </c>
      <c r="N9" s="50">
        <v>14</v>
      </c>
      <c r="O9" s="120">
        <v>15</v>
      </c>
      <c r="P9" s="50">
        <v>16</v>
      </c>
      <c r="Q9" s="120">
        <v>17</v>
      </c>
      <c r="R9" s="50">
        <v>18</v>
      </c>
      <c r="S9" s="120">
        <v>19</v>
      </c>
      <c r="T9" s="50">
        <v>20</v>
      </c>
      <c r="U9" s="50">
        <v>21</v>
      </c>
      <c r="V9" s="50">
        <v>22</v>
      </c>
    </row>
    <row r="10" spans="1:26" s="6" customFormat="1" ht="23.25" customHeight="1" x14ac:dyDescent="0.25">
      <c r="A10" s="15">
        <v>1</v>
      </c>
      <c r="B10" s="13" t="s">
        <v>30</v>
      </c>
      <c r="C10" s="13"/>
      <c r="D10" s="13"/>
      <c r="E10" s="14">
        <f>SUM(E11:E28)</f>
        <v>441740.69599999994</v>
      </c>
      <c r="F10" s="14">
        <f>SUM(F11:F28)</f>
        <v>433994.39799999993</v>
      </c>
      <c r="G10" s="14">
        <f>I10+K10+M10+O10+Q10+S10</f>
        <v>0</v>
      </c>
      <c r="H10" s="14">
        <f>SUM(H11:H28)</f>
        <v>11333.7</v>
      </c>
      <c r="I10" s="14">
        <f t="shared" ref="I10:S10" si="0">SUM(I11:I28)</f>
        <v>0</v>
      </c>
      <c r="J10" s="14">
        <f t="shared" si="0"/>
        <v>0</v>
      </c>
      <c r="K10" s="14">
        <f t="shared" si="0"/>
        <v>0</v>
      </c>
      <c r="L10" s="14">
        <f t="shared" si="0"/>
        <v>72747.013000000006</v>
      </c>
      <c r="M10" s="14">
        <f t="shared" si="0"/>
        <v>0</v>
      </c>
      <c r="N10" s="14">
        <f t="shared" si="0"/>
        <v>0</v>
      </c>
      <c r="O10" s="14">
        <f t="shared" si="0"/>
        <v>0</v>
      </c>
      <c r="P10" s="14">
        <f t="shared" si="0"/>
        <v>45297.246000000006</v>
      </c>
      <c r="Q10" s="14">
        <f t="shared" si="0"/>
        <v>0</v>
      </c>
      <c r="R10" s="14">
        <f t="shared" si="0"/>
        <v>304616.43900000007</v>
      </c>
      <c r="S10" s="14">
        <f t="shared" si="0"/>
        <v>0</v>
      </c>
      <c r="T10" s="13"/>
      <c r="U10" s="13"/>
      <c r="V10" s="13"/>
      <c r="Y10" s="57"/>
      <c r="Z10" s="57"/>
    </row>
    <row r="11" spans="1:26" ht="166.5" customHeight="1" x14ac:dyDescent="0.25">
      <c r="A11" s="8">
        <v>1</v>
      </c>
      <c r="B11" s="24" t="s">
        <v>67</v>
      </c>
      <c r="C11" s="8">
        <v>2020</v>
      </c>
      <c r="D11" s="9" t="s">
        <v>41</v>
      </c>
      <c r="E11" s="10">
        <v>72747.013000000006</v>
      </c>
      <c r="F11" s="10">
        <f>H11+J11+L11+N11+P11+R11</f>
        <v>72747.013000000006</v>
      </c>
      <c r="G11" s="10">
        <f>I11+K11+M11+O11+Q11+S11</f>
        <v>0</v>
      </c>
      <c r="H11" s="10"/>
      <c r="I11" s="10"/>
      <c r="J11" s="10"/>
      <c r="K11" s="10"/>
      <c r="L11" s="10">
        <v>72747.013000000006</v>
      </c>
      <c r="M11" s="10"/>
      <c r="N11" s="10"/>
      <c r="O11" s="10"/>
      <c r="P11" s="10"/>
      <c r="Q11" s="10"/>
      <c r="R11" s="10"/>
      <c r="S11" s="10"/>
      <c r="T11" s="25" t="s">
        <v>47</v>
      </c>
      <c r="U11" s="78" t="s">
        <v>55</v>
      </c>
      <c r="V11" s="8" t="s">
        <v>31</v>
      </c>
      <c r="Z11" s="55"/>
    </row>
    <row r="12" spans="1:26" ht="123" customHeight="1" x14ac:dyDescent="0.25">
      <c r="A12" s="47" t="s">
        <v>174</v>
      </c>
      <c r="B12" s="43" t="s">
        <v>175</v>
      </c>
      <c r="C12" s="45">
        <v>2020</v>
      </c>
      <c r="D12" s="46" t="s">
        <v>28</v>
      </c>
      <c r="E12" s="125">
        <v>0</v>
      </c>
      <c r="F12" s="10">
        <f t="shared" ref="F12:F28" si="1">H12+J12+L12+N12+P12+R12</f>
        <v>500</v>
      </c>
      <c r="G12" s="10">
        <f t="shared" ref="G12:G28" si="2">I12+K12+M12+O12+Q12+S12</f>
        <v>0</v>
      </c>
      <c r="H12" s="126"/>
      <c r="I12" s="126"/>
      <c r="J12" s="125"/>
      <c r="K12" s="125"/>
      <c r="L12" s="126"/>
      <c r="M12" s="126"/>
      <c r="N12" s="125"/>
      <c r="O12" s="125"/>
      <c r="P12" s="125">
        <v>500</v>
      </c>
      <c r="Q12" s="125"/>
      <c r="R12" s="31"/>
      <c r="S12" s="127"/>
      <c r="T12" s="92"/>
      <c r="U12" s="89" t="s">
        <v>171</v>
      </c>
      <c r="V12" s="93" t="s">
        <v>31</v>
      </c>
      <c r="Z12" s="55"/>
    </row>
    <row r="13" spans="1:26" ht="60" x14ac:dyDescent="0.25">
      <c r="A13" s="8">
        <v>2</v>
      </c>
      <c r="B13" s="7" t="s">
        <v>153</v>
      </c>
      <c r="C13" s="8">
        <v>2020</v>
      </c>
      <c r="D13" s="9" t="s">
        <v>28</v>
      </c>
      <c r="E13" s="10">
        <v>16191</v>
      </c>
      <c r="F13" s="10">
        <f t="shared" si="1"/>
        <v>16191</v>
      </c>
      <c r="G13" s="10">
        <f t="shared" si="2"/>
        <v>0</v>
      </c>
      <c r="H13" s="10">
        <v>11333.7</v>
      </c>
      <c r="I13" s="10"/>
      <c r="J13" s="10"/>
      <c r="K13" s="10"/>
      <c r="L13" s="10"/>
      <c r="M13" s="10"/>
      <c r="N13" s="10"/>
      <c r="O13" s="10"/>
      <c r="P13" s="10">
        <v>4857.3</v>
      </c>
      <c r="Q13" s="10"/>
      <c r="R13" s="10">
        <v>0</v>
      </c>
      <c r="S13" s="10"/>
      <c r="T13" s="8" t="s">
        <v>36</v>
      </c>
      <c r="U13" s="79"/>
      <c r="V13" s="8" t="s">
        <v>32</v>
      </c>
    </row>
    <row r="14" spans="1:26" ht="117.75" customHeight="1" x14ac:dyDescent="0.25">
      <c r="A14" s="47" t="s">
        <v>98</v>
      </c>
      <c r="B14" s="39" t="s">
        <v>80</v>
      </c>
      <c r="C14" s="40">
        <v>2020</v>
      </c>
      <c r="D14" s="41" t="s">
        <v>28</v>
      </c>
      <c r="E14" s="54">
        <v>3803.509</v>
      </c>
      <c r="F14" s="10">
        <f t="shared" si="1"/>
        <v>2233.154</v>
      </c>
      <c r="G14" s="10">
        <f t="shared" si="2"/>
        <v>0</v>
      </c>
      <c r="H14" s="128"/>
      <c r="I14" s="128"/>
      <c r="J14" s="54"/>
      <c r="K14" s="54"/>
      <c r="L14" s="128"/>
      <c r="M14" s="128"/>
      <c r="N14" s="54"/>
      <c r="O14" s="54"/>
      <c r="P14" s="51">
        <v>2233.154</v>
      </c>
      <c r="Q14" s="51"/>
      <c r="R14" s="31"/>
      <c r="S14" s="31"/>
      <c r="T14" s="8" t="s">
        <v>119</v>
      </c>
      <c r="U14" s="147" t="s">
        <v>56</v>
      </c>
      <c r="V14" s="8"/>
    </row>
    <row r="15" spans="1:26" ht="135.75" customHeight="1" x14ac:dyDescent="0.25">
      <c r="A15" s="47" t="s">
        <v>99</v>
      </c>
      <c r="B15" s="39" t="s">
        <v>82</v>
      </c>
      <c r="C15" s="40">
        <v>2020</v>
      </c>
      <c r="D15" s="41" t="s">
        <v>28</v>
      </c>
      <c r="E15" s="54">
        <v>29802.831999999999</v>
      </c>
      <c r="F15" s="10">
        <f t="shared" si="1"/>
        <v>29752.761999999999</v>
      </c>
      <c r="G15" s="10">
        <f t="shared" si="2"/>
        <v>0</v>
      </c>
      <c r="H15" s="128"/>
      <c r="I15" s="128"/>
      <c r="J15" s="54"/>
      <c r="K15" s="54"/>
      <c r="L15" s="128"/>
      <c r="M15" s="128"/>
      <c r="N15" s="54"/>
      <c r="O15" s="54"/>
      <c r="P15" s="51"/>
      <c r="Q15" s="51"/>
      <c r="R15" s="31">
        <v>29752.761999999999</v>
      </c>
      <c r="S15" s="31"/>
      <c r="T15" s="8" t="s">
        <v>101</v>
      </c>
      <c r="U15" s="148"/>
      <c r="V15" s="8"/>
    </row>
    <row r="16" spans="1:26" ht="77.25" customHeight="1" x14ac:dyDescent="0.25">
      <c r="A16" s="47" t="s">
        <v>100</v>
      </c>
      <c r="B16" s="39" t="s">
        <v>170</v>
      </c>
      <c r="C16" s="40">
        <v>2020</v>
      </c>
      <c r="D16" s="41" t="s">
        <v>28</v>
      </c>
      <c r="E16" s="54">
        <v>10114.762000000001</v>
      </c>
      <c r="F16" s="10">
        <f t="shared" si="1"/>
        <v>9810.7620000000006</v>
      </c>
      <c r="G16" s="10">
        <f t="shared" si="2"/>
        <v>0</v>
      </c>
      <c r="H16" s="128"/>
      <c r="I16" s="128"/>
      <c r="J16" s="54"/>
      <c r="K16" s="54"/>
      <c r="L16" s="128"/>
      <c r="M16" s="128"/>
      <c r="N16" s="54"/>
      <c r="O16" s="54"/>
      <c r="P16" s="51"/>
      <c r="Q16" s="51"/>
      <c r="R16" s="31">
        <v>9810.7620000000006</v>
      </c>
      <c r="S16" s="31"/>
      <c r="T16" s="8" t="s">
        <v>101</v>
      </c>
      <c r="U16" s="148"/>
      <c r="V16" s="8"/>
    </row>
    <row r="17" spans="1:26" ht="73.5" customHeight="1" x14ac:dyDescent="0.25">
      <c r="A17" s="47" t="s">
        <v>102</v>
      </c>
      <c r="B17" s="39" t="s">
        <v>165</v>
      </c>
      <c r="C17" s="40">
        <v>2020</v>
      </c>
      <c r="D17" s="41" t="s">
        <v>28</v>
      </c>
      <c r="E17" s="54">
        <v>22658.188999999998</v>
      </c>
      <c r="F17" s="10">
        <f t="shared" si="1"/>
        <v>22154.188999999998</v>
      </c>
      <c r="G17" s="10">
        <f t="shared" si="2"/>
        <v>0</v>
      </c>
      <c r="H17" s="128"/>
      <c r="I17" s="128"/>
      <c r="J17" s="54"/>
      <c r="K17" s="54"/>
      <c r="L17" s="128"/>
      <c r="M17" s="128"/>
      <c r="N17" s="54"/>
      <c r="O17" s="54"/>
      <c r="P17" s="51"/>
      <c r="Q17" s="51"/>
      <c r="R17" s="31">
        <v>22154.188999999998</v>
      </c>
      <c r="S17" s="31"/>
      <c r="T17" s="8" t="s">
        <v>101</v>
      </c>
      <c r="U17" s="148"/>
      <c r="V17" s="8"/>
    </row>
    <row r="18" spans="1:26" ht="73.5" customHeight="1" x14ac:dyDescent="0.25">
      <c r="A18" s="47" t="s">
        <v>103</v>
      </c>
      <c r="B18" s="43" t="s">
        <v>166</v>
      </c>
      <c r="C18" s="44">
        <v>2020</v>
      </c>
      <c r="D18" s="41" t="s">
        <v>28</v>
      </c>
      <c r="E18" s="125">
        <v>232133.15100000001</v>
      </c>
      <c r="F18" s="10">
        <f t="shared" si="1"/>
        <v>230945.62100000001</v>
      </c>
      <c r="G18" s="10">
        <f t="shared" si="2"/>
        <v>0</v>
      </c>
      <c r="H18" s="126"/>
      <c r="I18" s="126"/>
      <c r="J18" s="125"/>
      <c r="K18" s="125"/>
      <c r="L18" s="126"/>
      <c r="M18" s="126"/>
      <c r="N18" s="125"/>
      <c r="O18" s="125"/>
      <c r="P18" s="11"/>
      <c r="Q18" s="11"/>
      <c r="R18" s="31">
        <v>230945.62100000001</v>
      </c>
      <c r="S18" s="31"/>
      <c r="T18" s="8" t="s">
        <v>118</v>
      </c>
      <c r="U18" s="148"/>
      <c r="V18" s="8"/>
    </row>
    <row r="19" spans="1:26" ht="63" x14ac:dyDescent="0.25">
      <c r="A19" s="47" t="s">
        <v>104</v>
      </c>
      <c r="B19" s="43" t="s">
        <v>87</v>
      </c>
      <c r="C19" s="45">
        <v>2020</v>
      </c>
      <c r="D19" s="46" t="s">
        <v>28</v>
      </c>
      <c r="E19" s="125">
        <v>3508.6660000000002</v>
      </c>
      <c r="F19" s="10">
        <f t="shared" si="1"/>
        <v>2009.0719999999999</v>
      </c>
      <c r="G19" s="10">
        <f t="shared" si="2"/>
        <v>0</v>
      </c>
      <c r="H19" s="126"/>
      <c r="I19" s="126"/>
      <c r="J19" s="125"/>
      <c r="K19" s="125"/>
      <c r="L19" s="126"/>
      <c r="M19" s="126"/>
      <c r="N19" s="125"/>
      <c r="O19" s="125"/>
      <c r="P19" s="11">
        <v>2009.0719999999999</v>
      </c>
      <c r="Q19" s="11"/>
      <c r="R19" s="31"/>
      <c r="S19" s="31"/>
      <c r="T19" s="8" t="s">
        <v>117</v>
      </c>
      <c r="U19" s="148"/>
      <c r="V19" s="8"/>
    </row>
    <row r="20" spans="1:26" ht="63" x14ac:dyDescent="0.25">
      <c r="A20" s="47" t="s">
        <v>105</v>
      </c>
      <c r="B20" s="43" t="s">
        <v>89</v>
      </c>
      <c r="C20" s="45">
        <v>2020</v>
      </c>
      <c r="D20" s="46" t="s">
        <v>28</v>
      </c>
      <c r="E20" s="125">
        <v>9468.3610000000008</v>
      </c>
      <c r="F20" s="10">
        <f t="shared" si="1"/>
        <v>9430.9240000000009</v>
      </c>
      <c r="G20" s="10">
        <f t="shared" si="2"/>
        <v>0</v>
      </c>
      <c r="H20" s="126"/>
      <c r="I20" s="126"/>
      <c r="J20" s="125"/>
      <c r="K20" s="125"/>
      <c r="L20" s="126"/>
      <c r="M20" s="126"/>
      <c r="N20" s="125"/>
      <c r="O20" s="125"/>
      <c r="P20" s="11">
        <v>9430.9240000000009</v>
      </c>
      <c r="Q20" s="11"/>
      <c r="R20" s="31"/>
      <c r="S20" s="31"/>
      <c r="T20" s="8" t="s">
        <v>116</v>
      </c>
      <c r="U20" s="148"/>
      <c r="V20" s="8"/>
    </row>
    <row r="21" spans="1:26" ht="63" x14ac:dyDescent="0.25">
      <c r="A21" s="47" t="s">
        <v>106</v>
      </c>
      <c r="B21" s="43" t="s">
        <v>90</v>
      </c>
      <c r="C21" s="45">
        <v>2020</v>
      </c>
      <c r="D21" s="46" t="s">
        <v>28</v>
      </c>
      <c r="E21" s="125">
        <v>10834.093999999999</v>
      </c>
      <c r="F21" s="10">
        <f t="shared" si="1"/>
        <v>9964.1640000000007</v>
      </c>
      <c r="G21" s="10">
        <f t="shared" si="2"/>
        <v>0</v>
      </c>
      <c r="H21" s="126"/>
      <c r="I21" s="126"/>
      <c r="J21" s="125"/>
      <c r="K21" s="125"/>
      <c r="L21" s="126"/>
      <c r="M21" s="126"/>
      <c r="N21" s="125"/>
      <c r="O21" s="125"/>
      <c r="P21" s="11">
        <v>9964.1640000000007</v>
      </c>
      <c r="Q21" s="11"/>
      <c r="R21" s="31"/>
      <c r="S21" s="31"/>
      <c r="T21" s="8" t="s">
        <v>107</v>
      </c>
      <c r="U21" s="148"/>
      <c r="V21" s="8"/>
    </row>
    <row r="22" spans="1:26" ht="63" x14ac:dyDescent="0.25">
      <c r="A22" s="47" t="s">
        <v>79</v>
      </c>
      <c r="B22" s="39" t="s">
        <v>91</v>
      </c>
      <c r="C22" s="45">
        <v>2020</v>
      </c>
      <c r="D22" s="46" t="s">
        <v>28</v>
      </c>
      <c r="E22" s="125">
        <v>9658.8070000000007</v>
      </c>
      <c r="F22" s="10">
        <f t="shared" si="1"/>
        <v>9658.8070000000007</v>
      </c>
      <c r="G22" s="10">
        <f t="shared" si="2"/>
        <v>0</v>
      </c>
      <c r="H22" s="126"/>
      <c r="I22" s="126"/>
      <c r="J22" s="125"/>
      <c r="K22" s="125"/>
      <c r="L22" s="126"/>
      <c r="M22" s="126"/>
      <c r="N22" s="125"/>
      <c r="O22" s="125"/>
      <c r="P22" s="11"/>
      <c r="Q22" s="11"/>
      <c r="R22" s="31">
        <v>9658.8070000000007</v>
      </c>
      <c r="S22" s="31"/>
      <c r="T22" s="8" t="s">
        <v>108</v>
      </c>
      <c r="U22" s="148"/>
      <c r="V22" s="8"/>
    </row>
    <row r="23" spans="1:26" ht="63" x14ac:dyDescent="0.25">
      <c r="A23" s="47" t="s">
        <v>81</v>
      </c>
      <c r="B23" s="39" t="s">
        <v>109</v>
      </c>
      <c r="C23" s="45">
        <v>2020</v>
      </c>
      <c r="D23" s="46" t="s">
        <v>28</v>
      </c>
      <c r="E23" s="125">
        <v>2294.2979999999998</v>
      </c>
      <c r="F23" s="10">
        <f t="shared" si="1"/>
        <v>2294.2979999999998</v>
      </c>
      <c r="G23" s="10">
        <f t="shared" si="2"/>
        <v>0</v>
      </c>
      <c r="H23" s="126"/>
      <c r="I23" s="126"/>
      <c r="J23" s="125"/>
      <c r="K23" s="125"/>
      <c r="L23" s="126"/>
      <c r="M23" s="126"/>
      <c r="N23" s="125"/>
      <c r="O23" s="125"/>
      <c r="P23" s="11"/>
      <c r="Q23" s="11"/>
      <c r="R23" s="31">
        <v>2294.2979999999998</v>
      </c>
      <c r="S23" s="31"/>
      <c r="T23" s="8" t="s">
        <v>115</v>
      </c>
      <c r="U23" s="148"/>
      <c r="V23" s="8"/>
    </row>
    <row r="24" spans="1:26" ht="63" x14ac:dyDescent="0.25">
      <c r="A24" s="47" t="s">
        <v>83</v>
      </c>
      <c r="B24" s="43" t="s">
        <v>92</v>
      </c>
      <c r="C24" s="45">
        <v>2020</v>
      </c>
      <c r="D24" s="46" t="s">
        <v>28</v>
      </c>
      <c r="E24" s="125">
        <v>2454.375</v>
      </c>
      <c r="F24" s="10">
        <f t="shared" si="1"/>
        <v>2404.9749999999999</v>
      </c>
      <c r="G24" s="10">
        <f t="shared" si="2"/>
        <v>0</v>
      </c>
      <c r="H24" s="126"/>
      <c r="I24" s="126"/>
      <c r="J24" s="125"/>
      <c r="K24" s="125"/>
      <c r="L24" s="126"/>
      <c r="M24" s="126"/>
      <c r="N24" s="125"/>
      <c r="O24" s="125"/>
      <c r="P24" s="11">
        <v>2404.9749999999999</v>
      </c>
      <c r="Q24" s="11"/>
      <c r="R24" s="31"/>
      <c r="S24" s="31"/>
      <c r="T24" s="8" t="s">
        <v>114</v>
      </c>
      <c r="U24" s="148"/>
      <c r="V24" s="8"/>
    </row>
    <row r="25" spans="1:26" ht="63" x14ac:dyDescent="0.25">
      <c r="A25" s="47" t="s">
        <v>84</v>
      </c>
      <c r="B25" s="43" t="s">
        <v>93</v>
      </c>
      <c r="C25" s="45">
        <v>2020</v>
      </c>
      <c r="D25" s="46" t="s">
        <v>28</v>
      </c>
      <c r="E25" s="125">
        <v>7073.4089999999997</v>
      </c>
      <c r="F25" s="10">
        <f t="shared" si="1"/>
        <v>7038.4089999999997</v>
      </c>
      <c r="G25" s="10">
        <f t="shared" si="2"/>
        <v>0</v>
      </c>
      <c r="H25" s="126"/>
      <c r="I25" s="126"/>
      <c r="J25" s="125"/>
      <c r="K25" s="125"/>
      <c r="L25" s="126"/>
      <c r="M25" s="126"/>
      <c r="N25" s="125"/>
      <c r="O25" s="125"/>
      <c r="P25" s="11">
        <v>7038.4089999999997</v>
      </c>
      <c r="Q25" s="11"/>
      <c r="R25" s="31"/>
      <c r="S25" s="31"/>
      <c r="T25" s="8" t="s">
        <v>113</v>
      </c>
      <c r="U25" s="148"/>
      <c r="V25" s="8"/>
    </row>
    <row r="26" spans="1:26" ht="70.5" customHeight="1" x14ac:dyDescent="0.25">
      <c r="A26" s="47" t="s">
        <v>85</v>
      </c>
      <c r="B26" s="43" t="s">
        <v>94</v>
      </c>
      <c r="C26" s="45">
        <v>2020</v>
      </c>
      <c r="D26" s="46" t="s">
        <v>28</v>
      </c>
      <c r="E26" s="125">
        <v>2166.23</v>
      </c>
      <c r="F26" s="10">
        <f t="shared" si="1"/>
        <v>1866.23</v>
      </c>
      <c r="G26" s="10">
        <f t="shared" si="2"/>
        <v>0</v>
      </c>
      <c r="H26" s="126"/>
      <c r="I26" s="126"/>
      <c r="J26" s="125"/>
      <c r="K26" s="125"/>
      <c r="L26" s="126"/>
      <c r="M26" s="126"/>
      <c r="N26" s="125"/>
      <c r="O26" s="125"/>
      <c r="P26" s="129">
        <v>1866.23</v>
      </c>
      <c r="Q26" s="129"/>
      <c r="R26" s="31"/>
      <c r="S26" s="31"/>
      <c r="T26" s="48" t="s">
        <v>110</v>
      </c>
      <c r="U26" s="148"/>
      <c r="V26" s="8"/>
    </row>
    <row r="27" spans="1:26" ht="70.5" customHeight="1" x14ac:dyDescent="0.25">
      <c r="A27" s="47" t="s">
        <v>86</v>
      </c>
      <c r="B27" s="43" t="s">
        <v>125</v>
      </c>
      <c r="C27" s="45">
        <v>2020</v>
      </c>
      <c r="D27" s="46" t="s">
        <v>28</v>
      </c>
      <c r="E27" s="125">
        <v>2997</v>
      </c>
      <c r="F27" s="10">
        <f t="shared" si="1"/>
        <v>1218.3869999999999</v>
      </c>
      <c r="G27" s="10">
        <f t="shared" si="2"/>
        <v>0</v>
      </c>
      <c r="H27" s="126"/>
      <c r="I27" s="126"/>
      <c r="J27" s="125"/>
      <c r="K27" s="125"/>
      <c r="L27" s="126"/>
      <c r="M27" s="126"/>
      <c r="N27" s="125"/>
      <c r="O27" s="125"/>
      <c r="P27" s="125">
        <v>1218.3869999999999</v>
      </c>
      <c r="Q27" s="125"/>
      <c r="R27" s="31"/>
      <c r="S27" s="31"/>
      <c r="T27" s="45" t="s">
        <v>111</v>
      </c>
      <c r="U27" s="148"/>
      <c r="V27" s="8"/>
    </row>
    <row r="28" spans="1:26" ht="63" x14ac:dyDescent="0.25">
      <c r="A28" s="47" t="s">
        <v>88</v>
      </c>
      <c r="B28" s="43" t="s">
        <v>123</v>
      </c>
      <c r="C28" s="45">
        <v>2020</v>
      </c>
      <c r="D28" s="46" t="s">
        <v>28</v>
      </c>
      <c r="E28" s="125">
        <v>3835</v>
      </c>
      <c r="F28" s="10">
        <f t="shared" si="1"/>
        <v>3774.6309999999999</v>
      </c>
      <c r="G28" s="10">
        <f t="shared" si="2"/>
        <v>0</v>
      </c>
      <c r="H28" s="126"/>
      <c r="I28" s="126"/>
      <c r="J28" s="125"/>
      <c r="K28" s="125"/>
      <c r="L28" s="126"/>
      <c r="M28" s="126"/>
      <c r="N28" s="125"/>
      <c r="O28" s="125"/>
      <c r="P28" s="125">
        <v>3774.6309999999999</v>
      </c>
      <c r="Q28" s="125"/>
      <c r="R28" s="31"/>
      <c r="S28" s="31"/>
      <c r="T28" s="45" t="s">
        <v>112</v>
      </c>
      <c r="U28" s="149"/>
      <c r="V28" s="8"/>
    </row>
    <row r="29" spans="1:26" ht="35.25" customHeight="1" x14ac:dyDescent="0.25">
      <c r="A29" s="15">
        <v>2</v>
      </c>
      <c r="B29" s="16" t="s">
        <v>20</v>
      </c>
      <c r="C29" s="11"/>
      <c r="D29" s="11"/>
      <c r="E29" s="17">
        <f>SUM(E30:E45)</f>
        <v>179514.65500000003</v>
      </c>
      <c r="F29" s="17">
        <f>H29+J29+L29+N29+P29+R29</f>
        <v>171687.86199999999</v>
      </c>
      <c r="G29" s="17">
        <f>I29+K29+M29+O29+Q29+S29</f>
        <v>21862.227999999999</v>
      </c>
      <c r="H29" s="17">
        <f>SUM(H30:H45)</f>
        <v>12244.271000000001</v>
      </c>
      <c r="I29" s="17">
        <f t="shared" ref="I29:S29" si="3">SUM(I30:I45)</f>
        <v>0</v>
      </c>
      <c r="J29" s="17">
        <f t="shared" si="3"/>
        <v>0</v>
      </c>
      <c r="K29" s="17">
        <f t="shared" si="3"/>
        <v>0</v>
      </c>
      <c r="L29" s="17">
        <f t="shared" si="3"/>
        <v>81127.846000000005</v>
      </c>
      <c r="M29" s="17">
        <f t="shared" si="3"/>
        <v>21862.227999999999</v>
      </c>
      <c r="N29" s="17">
        <f t="shared" si="3"/>
        <v>3147.41</v>
      </c>
      <c r="O29" s="17">
        <f t="shared" si="3"/>
        <v>0</v>
      </c>
      <c r="P29" s="17">
        <f t="shared" si="3"/>
        <v>3659.04</v>
      </c>
      <c r="Q29" s="17">
        <f t="shared" si="3"/>
        <v>0</v>
      </c>
      <c r="R29" s="17">
        <f t="shared" si="3"/>
        <v>71509.294999999998</v>
      </c>
      <c r="S29" s="17">
        <f t="shared" si="3"/>
        <v>0</v>
      </c>
      <c r="T29" s="11"/>
      <c r="U29" s="11"/>
      <c r="V29" s="8"/>
      <c r="Z29" s="55"/>
    </row>
    <row r="30" spans="1:26" ht="90" customHeight="1" x14ac:dyDescent="0.25">
      <c r="A30" s="8">
        <v>1</v>
      </c>
      <c r="B30" s="7" t="s">
        <v>26</v>
      </c>
      <c r="C30" s="11" t="s">
        <v>27</v>
      </c>
      <c r="D30" s="9" t="s">
        <v>41</v>
      </c>
      <c r="E30" s="10">
        <v>81127.846000000005</v>
      </c>
      <c r="F30" s="10">
        <f>H30+J30+L30+N30+P30+R30</f>
        <v>81127.846000000005</v>
      </c>
      <c r="G30" s="10">
        <f>I30+K30+M30+O30+Q30+S30</f>
        <v>21862.227999999999</v>
      </c>
      <c r="H30" s="10"/>
      <c r="I30" s="10"/>
      <c r="J30" s="10"/>
      <c r="K30" s="10"/>
      <c r="L30" s="10">
        <v>81127.846000000005</v>
      </c>
      <c r="M30" s="10">
        <v>21862.227999999999</v>
      </c>
      <c r="N30" s="10"/>
      <c r="O30" s="10"/>
      <c r="P30" s="10"/>
      <c r="Q30" s="10"/>
      <c r="R30" s="10"/>
      <c r="S30" s="10"/>
      <c r="T30" s="8" t="s">
        <v>120</v>
      </c>
      <c r="U30" s="78" t="s">
        <v>56</v>
      </c>
      <c r="V30" s="8" t="s">
        <v>29</v>
      </c>
      <c r="Z30" t="s">
        <v>44</v>
      </c>
    </row>
    <row r="31" spans="1:26" ht="94.5" x14ac:dyDescent="0.25">
      <c r="A31" s="90" t="s">
        <v>174</v>
      </c>
      <c r="B31" s="86" t="s">
        <v>177</v>
      </c>
      <c r="C31" s="91">
        <v>2020</v>
      </c>
      <c r="D31" s="41" t="s">
        <v>28</v>
      </c>
      <c r="E31" s="54">
        <v>0</v>
      </c>
      <c r="F31" s="10">
        <f t="shared" ref="F31:F45" si="4">H31+J31+L31+N31+P31+R31</f>
        <v>950</v>
      </c>
      <c r="G31" s="10">
        <f t="shared" ref="G31:G45" si="5">I31+K31+M31+O31+Q31+S31</f>
        <v>0</v>
      </c>
      <c r="H31" s="33"/>
      <c r="I31" s="33"/>
      <c r="J31" s="33"/>
      <c r="K31" s="33"/>
      <c r="L31" s="33"/>
      <c r="M31" s="33"/>
      <c r="N31" s="33"/>
      <c r="O31" s="33"/>
      <c r="P31" s="130">
        <v>950</v>
      </c>
      <c r="Q31" s="130"/>
      <c r="R31" s="33"/>
      <c r="S31" s="33"/>
      <c r="T31" s="40"/>
      <c r="U31" s="94" t="s">
        <v>56</v>
      </c>
      <c r="V31" s="8" t="s">
        <v>29</v>
      </c>
    </row>
    <row r="32" spans="1:26" s="29" customFormat="1" ht="89.25" x14ac:dyDescent="0.25">
      <c r="A32" s="27">
        <v>2</v>
      </c>
      <c r="B32" s="12" t="s">
        <v>66</v>
      </c>
      <c r="C32" s="27" t="s">
        <v>33</v>
      </c>
      <c r="D32" s="35" t="s">
        <v>40</v>
      </c>
      <c r="E32" s="28">
        <v>2953.835</v>
      </c>
      <c r="F32" s="10">
        <f t="shared" si="4"/>
        <v>2294.71</v>
      </c>
      <c r="G32" s="10">
        <f t="shared" si="5"/>
        <v>0</v>
      </c>
      <c r="H32" s="28"/>
      <c r="I32" s="28"/>
      <c r="J32" s="28"/>
      <c r="K32" s="28"/>
      <c r="L32" s="28"/>
      <c r="M32" s="28"/>
      <c r="N32" s="28">
        <v>2294.71</v>
      </c>
      <c r="O32" s="28"/>
      <c r="P32" s="28"/>
      <c r="Q32" s="28"/>
      <c r="R32" s="28"/>
      <c r="S32" s="28"/>
      <c r="T32" s="27" t="s">
        <v>121</v>
      </c>
      <c r="U32" s="94" t="s">
        <v>56</v>
      </c>
      <c r="V32" s="27" t="s">
        <v>39</v>
      </c>
    </row>
    <row r="33" spans="1:31" s="29" customFormat="1" ht="89.25" x14ac:dyDescent="0.25">
      <c r="A33" s="27">
        <v>3</v>
      </c>
      <c r="B33" s="12" t="s">
        <v>48</v>
      </c>
      <c r="C33" s="27" t="s">
        <v>33</v>
      </c>
      <c r="D33" s="35" t="s">
        <v>40</v>
      </c>
      <c r="E33" s="28">
        <v>881.32799999999997</v>
      </c>
      <c r="F33" s="10">
        <f t="shared" si="4"/>
        <v>852.7</v>
      </c>
      <c r="G33" s="10">
        <f t="shared" si="5"/>
        <v>0</v>
      </c>
      <c r="H33" s="28"/>
      <c r="I33" s="28"/>
      <c r="J33" s="28"/>
      <c r="K33" s="28"/>
      <c r="L33" s="28"/>
      <c r="M33" s="28"/>
      <c r="N33" s="28">
        <v>852.7</v>
      </c>
      <c r="O33" s="28"/>
      <c r="P33" s="28"/>
      <c r="Q33" s="28"/>
      <c r="R33" s="28"/>
      <c r="S33" s="28"/>
      <c r="T33" s="27" t="s">
        <v>220</v>
      </c>
      <c r="U33" s="94" t="s">
        <v>56</v>
      </c>
      <c r="V33" s="27" t="s">
        <v>39</v>
      </c>
    </row>
    <row r="34" spans="1:31" s="29" customFormat="1" ht="89.25" x14ac:dyDescent="0.25">
      <c r="A34" s="31">
        <v>4</v>
      </c>
      <c r="B34" s="32" t="s">
        <v>70</v>
      </c>
      <c r="C34" s="31">
        <v>2020</v>
      </c>
      <c r="D34" s="35" t="s">
        <v>28</v>
      </c>
      <c r="E34" s="33">
        <v>14030.745999999999</v>
      </c>
      <c r="F34" s="10">
        <f t="shared" si="4"/>
        <v>13604.746000000001</v>
      </c>
      <c r="G34" s="10">
        <f t="shared" si="5"/>
        <v>0</v>
      </c>
      <c r="H34" s="33">
        <v>12244.271000000001</v>
      </c>
      <c r="I34" s="33"/>
      <c r="J34" s="33"/>
      <c r="K34" s="33"/>
      <c r="L34" s="33"/>
      <c r="M34" s="33"/>
      <c r="N34" s="33"/>
      <c r="O34" s="33"/>
      <c r="P34" s="33">
        <v>1360.4749999999999</v>
      </c>
      <c r="Q34" s="33"/>
      <c r="R34" s="33"/>
      <c r="S34" s="33"/>
      <c r="T34" s="34" t="s">
        <v>71</v>
      </c>
      <c r="U34" s="94" t="s">
        <v>56</v>
      </c>
      <c r="V34" s="77" t="s">
        <v>32</v>
      </c>
    </row>
    <row r="35" spans="1:31" s="29" customFormat="1" ht="89.25" x14ac:dyDescent="0.25">
      <c r="A35" s="47" t="s">
        <v>100</v>
      </c>
      <c r="B35" s="39" t="s">
        <v>95</v>
      </c>
      <c r="C35" s="40">
        <v>2020</v>
      </c>
      <c r="D35" s="41" t="s">
        <v>28</v>
      </c>
      <c r="E35" s="131">
        <v>1670</v>
      </c>
      <c r="F35" s="10">
        <f t="shared" si="4"/>
        <v>1455.65</v>
      </c>
      <c r="G35" s="10">
        <f t="shared" si="5"/>
        <v>0</v>
      </c>
      <c r="H35" s="131"/>
      <c r="I35" s="131"/>
      <c r="J35" s="131"/>
      <c r="K35" s="131"/>
      <c r="L35" s="131"/>
      <c r="M35" s="131"/>
      <c r="N35" s="131"/>
      <c r="O35" s="131"/>
      <c r="P35" s="130">
        <v>145.565</v>
      </c>
      <c r="Q35" s="130"/>
      <c r="R35" s="132">
        <v>1310.085</v>
      </c>
      <c r="S35" s="132"/>
      <c r="T35" s="40" t="s">
        <v>122</v>
      </c>
      <c r="U35" s="94" t="s">
        <v>56</v>
      </c>
      <c r="V35" s="77"/>
    </row>
    <row r="36" spans="1:31" s="29" customFormat="1" ht="89.25" x14ac:dyDescent="0.25">
      <c r="A36" s="47" t="s">
        <v>102</v>
      </c>
      <c r="B36" s="39" t="s">
        <v>96</v>
      </c>
      <c r="C36" s="40">
        <v>2020</v>
      </c>
      <c r="D36" s="41" t="s">
        <v>28</v>
      </c>
      <c r="E36" s="131">
        <v>3900</v>
      </c>
      <c r="F36" s="10">
        <f t="shared" si="4"/>
        <v>2347.25</v>
      </c>
      <c r="G36" s="10">
        <f t="shared" si="5"/>
        <v>0</v>
      </c>
      <c r="H36" s="131"/>
      <c r="I36" s="131"/>
      <c r="J36" s="131"/>
      <c r="K36" s="131"/>
      <c r="L36" s="131"/>
      <c r="M36" s="131"/>
      <c r="N36" s="131"/>
      <c r="O36" s="131"/>
      <c r="P36" s="31"/>
      <c r="Q36" s="31"/>
      <c r="R36" s="131">
        <v>2347.25</v>
      </c>
      <c r="S36" s="131"/>
      <c r="T36" s="42" t="s">
        <v>141</v>
      </c>
      <c r="U36" s="94" t="s">
        <v>56</v>
      </c>
      <c r="V36" s="77"/>
    </row>
    <row r="37" spans="1:31" s="29" customFormat="1" ht="89.25" x14ac:dyDescent="0.25">
      <c r="A37" s="47" t="s">
        <v>103</v>
      </c>
      <c r="B37" s="39" t="s">
        <v>97</v>
      </c>
      <c r="C37" s="40">
        <v>2020</v>
      </c>
      <c r="D37" s="41" t="s">
        <v>28</v>
      </c>
      <c r="E37" s="131">
        <v>2400</v>
      </c>
      <c r="F37" s="10">
        <f t="shared" si="4"/>
        <v>2230</v>
      </c>
      <c r="G37" s="10">
        <f t="shared" si="5"/>
        <v>0</v>
      </c>
      <c r="H37" s="33"/>
      <c r="I37" s="33"/>
      <c r="J37" s="54"/>
      <c r="K37" s="54"/>
      <c r="L37" s="33"/>
      <c r="M37" s="33"/>
      <c r="N37" s="54"/>
      <c r="O37" s="54"/>
      <c r="P37" s="51"/>
      <c r="Q37" s="51"/>
      <c r="R37" s="133">
        <v>2230</v>
      </c>
      <c r="S37" s="133"/>
      <c r="T37" s="34"/>
      <c r="U37" s="94" t="s">
        <v>56</v>
      </c>
      <c r="V37" s="77"/>
    </row>
    <row r="38" spans="1:31" s="29" customFormat="1" ht="89.25" customHeight="1" x14ac:dyDescent="0.25">
      <c r="A38" s="47" t="s">
        <v>104</v>
      </c>
      <c r="B38" s="49" t="s">
        <v>126</v>
      </c>
      <c r="C38" s="42">
        <v>2020</v>
      </c>
      <c r="D38" s="42" t="s">
        <v>127</v>
      </c>
      <c r="E38" s="33">
        <f>SUM(F38:N38)</f>
        <v>2319.36</v>
      </c>
      <c r="F38" s="10">
        <f t="shared" si="4"/>
        <v>2319.36</v>
      </c>
      <c r="G38" s="10">
        <f t="shared" si="5"/>
        <v>0</v>
      </c>
      <c r="H38" s="33"/>
      <c r="I38" s="33"/>
      <c r="J38" s="54"/>
      <c r="K38" s="54"/>
      <c r="L38" s="54"/>
      <c r="M38" s="54"/>
      <c r="N38" s="54"/>
      <c r="O38" s="54"/>
      <c r="P38" s="51"/>
      <c r="Q38" s="51"/>
      <c r="R38" s="54">
        <v>2319.36</v>
      </c>
      <c r="S38" s="54"/>
      <c r="T38" s="40" t="s">
        <v>136</v>
      </c>
      <c r="U38" s="94" t="s">
        <v>56</v>
      </c>
      <c r="V38" s="77"/>
    </row>
    <row r="39" spans="1:31" s="29" customFormat="1" ht="120" customHeight="1" x14ac:dyDescent="0.25">
      <c r="A39" s="47" t="s">
        <v>105</v>
      </c>
      <c r="B39" s="49" t="s">
        <v>128</v>
      </c>
      <c r="C39" s="42">
        <v>2020</v>
      </c>
      <c r="D39" s="42" t="s">
        <v>127</v>
      </c>
      <c r="E39" s="33">
        <f>SUM(F39:N39)</f>
        <v>3615.23</v>
      </c>
      <c r="F39" s="10">
        <f t="shared" si="4"/>
        <v>3615.23</v>
      </c>
      <c r="G39" s="10">
        <f t="shared" si="5"/>
        <v>0</v>
      </c>
      <c r="H39" s="33"/>
      <c r="I39" s="33"/>
      <c r="J39" s="54"/>
      <c r="K39" s="54"/>
      <c r="L39" s="54"/>
      <c r="M39" s="54"/>
      <c r="N39" s="54"/>
      <c r="O39" s="54"/>
      <c r="P39" s="51"/>
      <c r="Q39" s="51"/>
      <c r="R39" s="54">
        <v>3615.23</v>
      </c>
      <c r="S39" s="54"/>
      <c r="T39" s="40" t="s">
        <v>129</v>
      </c>
      <c r="U39" s="94" t="s">
        <v>56</v>
      </c>
      <c r="V39" s="77"/>
    </row>
    <row r="40" spans="1:31" s="29" customFormat="1" ht="87" customHeight="1" x14ac:dyDescent="0.25">
      <c r="A40" s="47" t="s">
        <v>106</v>
      </c>
      <c r="B40" s="39" t="s">
        <v>130</v>
      </c>
      <c r="C40" s="40">
        <v>2020</v>
      </c>
      <c r="D40" s="41" t="s">
        <v>28</v>
      </c>
      <c r="E40" s="54">
        <f>F40+H40+J40+L40+N40</f>
        <v>18675.82</v>
      </c>
      <c r="F40" s="10">
        <f t="shared" si="4"/>
        <v>18675.82</v>
      </c>
      <c r="G40" s="10">
        <f t="shared" si="5"/>
        <v>0</v>
      </c>
      <c r="H40" s="33"/>
      <c r="I40" s="33"/>
      <c r="J40" s="54"/>
      <c r="K40" s="54"/>
      <c r="L40" s="33"/>
      <c r="M40" s="33"/>
      <c r="N40" s="54"/>
      <c r="O40" s="54"/>
      <c r="P40" s="51"/>
      <c r="Q40" s="51"/>
      <c r="R40" s="54">
        <v>18675.82</v>
      </c>
      <c r="S40" s="54"/>
      <c r="T40" s="40" t="s">
        <v>137</v>
      </c>
      <c r="U40" s="94" t="s">
        <v>56</v>
      </c>
      <c r="V40" s="77"/>
    </row>
    <row r="41" spans="1:31" s="29" customFormat="1" ht="89.25" x14ac:dyDescent="0.25">
      <c r="A41" s="47" t="s">
        <v>79</v>
      </c>
      <c r="B41" s="39" t="s">
        <v>131</v>
      </c>
      <c r="C41" s="40">
        <v>2020</v>
      </c>
      <c r="D41" s="41" t="s">
        <v>28</v>
      </c>
      <c r="E41" s="54">
        <f>F41+H41+J41+L41+N41</f>
        <v>9981.1</v>
      </c>
      <c r="F41" s="10">
        <f t="shared" si="4"/>
        <v>9981.1</v>
      </c>
      <c r="G41" s="10">
        <f t="shared" si="5"/>
        <v>0</v>
      </c>
      <c r="H41" s="33"/>
      <c r="I41" s="33"/>
      <c r="J41" s="54"/>
      <c r="K41" s="54"/>
      <c r="L41" s="33"/>
      <c r="M41" s="33"/>
      <c r="N41" s="54"/>
      <c r="O41" s="54"/>
      <c r="P41" s="51"/>
      <c r="Q41" s="51"/>
      <c r="R41" s="54">
        <v>9981.1</v>
      </c>
      <c r="S41" s="54"/>
      <c r="T41" s="40" t="s">
        <v>138</v>
      </c>
      <c r="U41" s="94" t="s">
        <v>56</v>
      </c>
      <c r="V41" s="77"/>
    </row>
    <row r="42" spans="1:31" s="29" customFormat="1" ht="89.25" x14ac:dyDescent="0.25">
      <c r="A42" s="47" t="s">
        <v>81</v>
      </c>
      <c r="B42" s="39" t="s">
        <v>132</v>
      </c>
      <c r="C42" s="40">
        <v>2020</v>
      </c>
      <c r="D42" s="41" t="s">
        <v>28</v>
      </c>
      <c r="E42" s="54">
        <f>F42+H42+J42+L42+N42</f>
        <v>17603.45</v>
      </c>
      <c r="F42" s="10">
        <f t="shared" si="4"/>
        <v>17603.45</v>
      </c>
      <c r="G42" s="10">
        <f t="shared" si="5"/>
        <v>0</v>
      </c>
      <c r="H42" s="33"/>
      <c r="I42" s="33"/>
      <c r="J42" s="54"/>
      <c r="K42" s="54"/>
      <c r="L42" s="33"/>
      <c r="M42" s="33"/>
      <c r="N42" s="54"/>
      <c r="O42" s="54"/>
      <c r="P42" s="51"/>
      <c r="Q42" s="51"/>
      <c r="R42" s="54">
        <v>17603.45</v>
      </c>
      <c r="S42" s="54"/>
      <c r="T42" s="40" t="s">
        <v>139</v>
      </c>
      <c r="U42" s="94" t="s">
        <v>56</v>
      </c>
      <c r="V42" s="77"/>
    </row>
    <row r="43" spans="1:31" s="29" customFormat="1" ht="89.25" x14ac:dyDescent="0.25">
      <c r="A43" s="47" t="s">
        <v>83</v>
      </c>
      <c r="B43" s="39" t="s">
        <v>133</v>
      </c>
      <c r="C43" s="40">
        <v>2020</v>
      </c>
      <c r="D43" s="41" t="s">
        <v>28</v>
      </c>
      <c r="E43" s="54">
        <f>F43+H43+J43+L43+N43</f>
        <v>3500</v>
      </c>
      <c r="F43" s="10">
        <f t="shared" si="4"/>
        <v>3500</v>
      </c>
      <c r="G43" s="10">
        <f t="shared" si="5"/>
        <v>0</v>
      </c>
      <c r="H43" s="33"/>
      <c r="I43" s="33"/>
      <c r="J43" s="54"/>
      <c r="K43" s="54"/>
      <c r="L43" s="33"/>
      <c r="M43" s="33"/>
      <c r="N43" s="54"/>
      <c r="O43" s="54"/>
      <c r="P43" s="51"/>
      <c r="Q43" s="51"/>
      <c r="R43" s="54">
        <v>3500</v>
      </c>
      <c r="S43" s="54"/>
      <c r="T43" s="40" t="s">
        <v>140</v>
      </c>
      <c r="U43" s="94" t="s">
        <v>56</v>
      </c>
      <c r="V43" s="77"/>
    </row>
    <row r="44" spans="1:31" s="29" customFormat="1" ht="89.25" x14ac:dyDescent="0.25">
      <c r="A44" s="47" t="s">
        <v>84</v>
      </c>
      <c r="B44" s="39" t="s">
        <v>134</v>
      </c>
      <c r="C44" s="40">
        <v>2020</v>
      </c>
      <c r="D44" s="41" t="s">
        <v>28</v>
      </c>
      <c r="E44" s="54">
        <f>F44</f>
        <v>11030</v>
      </c>
      <c r="F44" s="10">
        <f t="shared" si="4"/>
        <v>11030</v>
      </c>
      <c r="G44" s="10">
        <f t="shared" si="5"/>
        <v>0</v>
      </c>
      <c r="H44" s="33"/>
      <c r="I44" s="33"/>
      <c r="J44" s="33"/>
      <c r="K44" s="33"/>
      <c r="L44" s="33"/>
      <c r="M44" s="33"/>
      <c r="N44" s="33"/>
      <c r="O44" s="33"/>
      <c r="P44" s="130">
        <v>1103</v>
      </c>
      <c r="Q44" s="130"/>
      <c r="R44" s="33">
        <v>9927</v>
      </c>
      <c r="S44" s="33"/>
      <c r="T44" s="40" t="s">
        <v>135</v>
      </c>
      <c r="U44" s="94" t="s">
        <v>56</v>
      </c>
      <c r="V44" s="77"/>
      <c r="AE44" s="58">
        <f>F47+F48+F49</f>
        <v>9529.5259999999998</v>
      </c>
    </row>
    <row r="45" spans="1:31" s="29" customFormat="1" ht="89.25" x14ac:dyDescent="0.25">
      <c r="A45" s="47" t="s">
        <v>85</v>
      </c>
      <c r="B45" s="99" t="s">
        <v>178</v>
      </c>
      <c r="C45" s="40">
        <v>2020</v>
      </c>
      <c r="D45" s="41" t="s">
        <v>28</v>
      </c>
      <c r="E45" s="54">
        <v>5825.94</v>
      </c>
      <c r="F45" s="10">
        <f t="shared" si="4"/>
        <v>100</v>
      </c>
      <c r="G45" s="10">
        <f t="shared" si="5"/>
        <v>0</v>
      </c>
      <c r="H45" s="33"/>
      <c r="I45" s="33"/>
      <c r="J45" s="33"/>
      <c r="K45" s="33"/>
      <c r="L45" s="33"/>
      <c r="M45" s="33"/>
      <c r="N45" s="33"/>
      <c r="O45" s="33"/>
      <c r="P45" s="130">
        <v>100</v>
      </c>
      <c r="Q45" s="130"/>
      <c r="R45" s="33"/>
      <c r="S45" s="33"/>
      <c r="T45" s="40" t="s">
        <v>179</v>
      </c>
      <c r="U45" s="94" t="s">
        <v>56</v>
      </c>
      <c r="V45" s="81"/>
      <c r="AE45" s="58"/>
    </row>
    <row r="46" spans="1:31" s="29" customFormat="1" ht="15.75" x14ac:dyDescent="0.25">
      <c r="A46" s="15">
        <v>3</v>
      </c>
      <c r="B46" s="85" t="s">
        <v>35</v>
      </c>
      <c r="C46" s="13"/>
      <c r="D46" s="13"/>
      <c r="E46" s="14">
        <f>SUM(E47:E71)</f>
        <v>33313.009999999995</v>
      </c>
      <c r="F46" s="14">
        <f>SUM(F47:F71)</f>
        <v>16504.798999999999</v>
      </c>
      <c r="G46" s="14">
        <f>I46+K46+M46+O46+Q46+S46</f>
        <v>735.399</v>
      </c>
      <c r="H46" s="14">
        <f t="shared" ref="H46:S46" si="6">SUM(H47:H70)</f>
        <v>5532.6279999999997</v>
      </c>
      <c r="I46" s="14">
        <f t="shared" si="6"/>
        <v>0</v>
      </c>
      <c r="J46" s="14">
        <f t="shared" si="6"/>
        <v>0</v>
      </c>
      <c r="K46" s="14">
        <f t="shared" si="6"/>
        <v>0</v>
      </c>
      <c r="L46" s="14">
        <f t="shared" si="6"/>
        <v>0</v>
      </c>
      <c r="M46" s="14">
        <f t="shared" si="6"/>
        <v>0</v>
      </c>
      <c r="N46" s="14">
        <f t="shared" si="6"/>
        <v>0</v>
      </c>
      <c r="O46" s="14">
        <f t="shared" si="6"/>
        <v>0</v>
      </c>
      <c r="P46" s="14">
        <f>SUM(P47:P71)</f>
        <v>10558.43</v>
      </c>
      <c r="Q46" s="14">
        <f>SUM(Q47:Q71)</f>
        <v>735.399</v>
      </c>
      <c r="R46" s="14">
        <f t="shared" si="6"/>
        <v>413.74099999999999</v>
      </c>
      <c r="S46" s="14">
        <f t="shared" si="6"/>
        <v>0</v>
      </c>
      <c r="T46" s="13"/>
      <c r="U46" s="13"/>
      <c r="V46" s="14"/>
      <c r="Y46" s="56"/>
      <c r="Z46" s="56"/>
    </row>
    <row r="47" spans="1:31" s="29" customFormat="1" ht="188.25" customHeight="1" x14ac:dyDescent="0.25">
      <c r="A47" s="8">
        <v>1</v>
      </c>
      <c r="B47" s="7" t="s">
        <v>154</v>
      </c>
      <c r="C47" s="8">
        <v>2020</v>
      </c>
      <c r="D47" s="9" t="s">
        <v>42</v>
      </c>
      <c r="E47" s="10">
        <v>6993.0640000000003</v>
      </c>
      <c r="F47" s="10">
        <f>H47+J47+L47+N47+P47+R47</f>
        <v>6915.7849999999999</v>
      </c>
      <c r="G47" s="10">
        <f>I47+K47+M47+O47+Q47+S47</f>
        <v>0</v>
      </c>
      <c r="H47" s="10">
        <v>5532.6279999999997</v>
      </c>
      <c r="I47" s="10"/>
      <c r="J47" s="10"/>
      <c r="K47" s="10"/>
      <c r="L47" s="10"/>
      <c r="M47" s="10"/>
      <c r="N47" s="10"/>
      <c r="O47" s="10"/>
      <c r="P47" s="10">
        <v>1383.1569999999999</v>
      </c>
      <c r="Q47" s="10"/>
      <c r="R47" s="10"/>
      <c r="S47" s="10"/>
      <c r="T47" s="8" t="s">
        <v>37</v>
      </c>
      <c r="U47" s="8" t="s">
        <v>59</v>
      </c>
      <c r="V47" s="8" t="s">
        <v>32</v>
      </c>
    </row>
    <row r="48" spans="1:31" s="29" customFormat="1" ht="105" x14ac:dyDescent="0.25">
      <c r="A48" s="8">
        <v>2</v>
      </c>
      <c r="B48" s="7" t="s">
        <v>72</v>
      </c>
      <c r="C48" s="8">
        <v>2020</v>
      </c>
      <c r="D48" s="9" t="s">
        <v>73</v>
      </c>
      <c r="E48" s="10">
        <v>613.74099999999999</v>
      </c>
      <c r="F48" s="10">
        <f t="shared" ref="F48:F71" si="7">H48+J48+L48+N48+P48+R48</f>
        <v>613.74099999999999</v>
      </c>
      <c r="G48" s="10">
        <f t="shared" ref="G48:G71" si="8">I48+K48+M48+O48+Q48+S48</f>
        <v>199.3</v>
      </c>
      <c r="H48" s="10"/>
      <c r="I48" s="10"/>
      <c r="J48" s="10"/>
      <c r="K48" s="10"/>
      <c r="L48" s="10"/>
      <c r="M48" s="10"/>
      <c r="N48" s="10"/>
      <c r="O48" s="10"/>
      <c r="P48" s="10">
        <v>200</v>
      </c>
      <c r="Q48" s="10">
        <v>199.3</v>
      </c>
      <c r="R48" s="10">
        <v>413.74099999999999</v>
      </c>
      <c r="S48" s="10"/>
      <c r="T48" s="8" t="s">
        <v>223</v>
      </c>
      <c r="U48" s="38" t="s">
        <v>74</v>
      </c>
      <c r="V48" s="8" t="s">
        <v>75</v>
      </c>
    </row>
    <row r="49" spans="1:26" s="29" customFormat="1" ht="91.5" customHeight="1" x14ac:dyDescent="0.25">
      <c r="A49" s="8">
        <v>3</v>
      </c>
      <c r="B49" s="7" t="s">
        <v>76</v>
      </c>
      <c r="C49" s="8">
        <v>2020</v>
      </c>
      <c r="D49" s="9" t="s">
        <v>42</v>
      </c>
      <c r="E49" s="10">
        <f>F49</f>
        <v>2000</v>
      </c>
      <c r="F49" s="10">
        <f t="shared" si="7"/>
        <v>2000</v>
      </c>
      <c r="G49" s="10">
        <f t="shared" si="8"/>
        <v>0</v>
      </c>
      <c r="H49" s="10"/>
      <c r="I49" s="10"/>
      <c r="J49" s="10"/>
      <c r="K49" s="10"/>
      <c r="L49" s="10"/>
      <c r="M49" s="10"/>
      <c r="N49" s="10"/>
      <c r="O49" s="10"/>
      <c r="P49" s="10">
        <v>2000</v>
      </c>
      <c r="Q49" s="10"/>
      <c r="R49" s="10"/>
      <c r="S49" s="10"/>
      <c r="T49" s="8" t="s">
        <v>77</v>
      </c>
      <c r="U49" s="8" t="s">
        <v>78</v>
      </c>
      <c r="V49" s="8"/>
      <c r="Z49"/>
    </row>
    <row r="50" spans="1:26" s="29" customFormat="1" ht="91.5" customHeight="1" x14ac:dyDescent="0.25">
      <c r="A50" s="8">
        <v>4</v>
      </c>
      <c r="B50" s="7" t="s">
        <v>167</v>
      </c>
      <c r="C50" s="8">
        <v>2020</v>
      </c>
      <c r="D50" s="9" t="s">
        <v>42</v>
      </c>
      <c r="E50" s="10">
        <v>5415.59</v>
      </c>
      <c r="F50" s="10">
        <f t="shared" si="7"/>
        <v>380</v>
      </c>
      <c r="G50" s="10">
        <f t="shared" si="8"/>
        <v>238.50399999999999</v>
      </c>
      <c r="H50" s="10"/>
      <c r="I50" s="10"/>
      <c r="J50" s="10"/>
      <c r="K50" s="10"/>
      <c r="L50" s="10"/>
      <c r="M50" s="10"/>
      <c r="N50" s="10"/>
      <c r="O50" s="10"/>
      <c r="P50" s="10">
        <v>380</v>
      </c>
      <c r="Q50" s="10">
        <v>238.50399999999999</v>
      </c>
      <c r="R50" s="10"/>
      <c r="S50" s="10"/>
      <c r="T50" s="8" t="s">
        <v>224</v>
      </c>
      <c r="U50" s="8" t="s">
        <v>78</v>
      </c>
      <c r="V50" s="8"/>
      <c r="Z50"/>
    </row>
    <row r="51" spans="1:26" s="29" customFormat="1" ht="91.5" customHeight="1" x14ac:dyDescent="0.25">
      <c r="A51" s="8">
        <v>5</v>
      </c>
      <c r="B51" s="7" t="s">
        <v>168</v>
      </c>
      <c r="C51" s="8">
        <v>2020</v>
      </c>
      <c r="D51" s="9" t="s">
        <v>42</v>
      </c>
      <c r="E51" s="10">
        <v>300</v>
      </c>
      <c r="F51" s="10">
        <f t="shared" si="7"/>
        <v>300</v>
      </c>
      <c r="G51" s="10">
        <f t="shared" si="8"/>
        <v>296.69499999999999</v>
      </c>
      <c r="H51" s="10"/>
      <c r="I51" s="10"/>
      <c r="J51" s="10"/>
      <c r="K51" s="10"/>
      <c r="L51" s="10"/>
      <c r="M51" s="10"/>
      <c r="N51" s="10"/>
      <c r="O51" s="10"/>
      <c r="P51" s="10">
        <v>300</v>
      </c>
      <c r="Q51" s="10">
        <v>296.69499999999999</v>
      </c>
      <c r="R51" s="10"/>
      <c r="S51" s="10"/>
      <c r="T51" s="8" t="s">
        <v>225</v>
      </c>
      <c r="U51" s="8" t="s">
        <v>78</v>
      </c>
      <c r="V51" s="8"/>
      <c r="Z51"/>
    </row>
    <row r="52" spans="1:26" s="29" customFormat="1" ht="91.5" customHeight="1" x14ac:dyDescent="0.25">
      <c r="A52" s="8">
        <v>6</v>
      </c>
      <c r="B52" s="7" t="s">
        <v>183</v>
      </c>
      <c r="C52" s="8">
        <v>2020</v>
      </c>
      <c r="D52" s="9" t="s">
        <v>42</v>
      </c>
      <c r="E52" s="10">
        <v>2246.8679999999999</v>
      </c>
      <c r="F52" s="10">
        <f t="shared" si="7"/>
        <v>10</v>
      </c>
      <c r="G52" s="10">
        <f t="shared" si="8"/>
        <v>0.9</v>
      </c>
      <c r="H52" s="10"/>
      <c r="I52" s="10"/>
      <c r="J52" s="10"/>
      <c r="K52" s="10"/>
      <c r="L52" s="10"/>
      <c r="M52" s="10"/>
      <c r="N52" s="10"/>
      <c r="O52" s="10"/>
      <c r="P52" s="10">
        <v>10</v>
      </c>
      <c r="Q52" s="10">
        <v>0.9</v>
      </c>
      <c r="R52" s="10"/>
      <c r="S52" s="10"/>
      <c r="T52" s="8" t="s">
        <v>180</v>
      </c>
      <c r="U52" s="82" t="s">
        <v>58</v>
      </c>
      <c r="V52" s="8"/>
      <c r="Z52"/>
    </row>
    <row r="53" spans="1:26" s="29" customFormat="1" ht="116.25" customHeight="1" x14ac:dyDescent="0.25">
      <c r="A53" s="8">
        <v>7</v>
      </c>
      <c r="B53" s="7" t="s">
        <v>181</v>
      </c>
      <c r="C53" s="8">
        <v>2020</v>
      </c>
      <c r="D53" s="9" t="s">
        <v>42</v>
      </c>
      <c r="E53" s="10">
        <v>9314.0859999999993</v>
      </c>
      <c r="F53" s="10">
        <f t="shared" si="7"/>
        <v>40</v>
      </c>
      <c r="G53" s="10">
        <f t="shared" si="8"/>
        <v>0</v>
      </c>
      <c r="H53" s="10"/>
      <c r="I53" s="10"/>
      <c r="J53" s="10"/>
      <c r="K53" s="10"/>
      <c r="L53" s="10"/>
      <c r="M53" s="10"/>
      <c r="N53" s="10"/>
      <c r="O53" s="10"/>
      <c r="P53" s="10">
        <v>40</v>
      </c>
      <c r="Q53" s="10"/>
      <c r="R53" s="10"/>
      <c r="S53" s="10"/>
      <c r="T53" s="8" t="s">
        <v>182</v>
      </c>
      <c r="U53" s="82" t="s">
        <v>58</v>
      </c>
      <c r="V53" s="8"/>
      <c r="Z53"/>
    </row>
    <row r="54" spans="1:26" s="29" customFormat="1" ht="116.25" customHeight="1" x14ac:dyDescent="0.25">
      <c r="A54" s="100">
        <v>8</v>
      </c>
      <c r="B54" s="87" t="s">
        <v>204</v>
      </c>
      <c r="C54" s="87">
        <v>2020</v>
      </c>
      <c r="D54" s="9" t="s">
        <v>42</v>
      </c>
      <c r="E54" s="11">
        <v>1289.7819999999999</v>
      </c>
      <c r="F54" s="10">
        <f t="shared" si="7"/>
        <v>1236.664</v>
      </c>
      <c r="G54" s="10">
        <f t="shared" si="8"/>
        <v>0</v>
      </c>
      <c r="H54" s="11"/>
      <c r="I54" s="11"/>
      <c r="J54" s="11"/>
      <c r="K54" s="11"/>
      <c r="L54" s="11"/>
      <c r="M54" s="11"/>
      <c r="N54" s="11"/>
      <c r="O54" s="11"/>
      <c r="P54" s="11">
        <v>1236.664</v>
      </c>
      <c r="Q54" s="11"/>
      <c r="R54" s="11"/>
      <c r="S54" s="11"/>
      <c r="T54" s="48" t="s">
        <v>226</v>
      </c>
      <c r="U54" s="48" t="s">
        <v>221</v>
      </c>
      <c r="V54" s="101"/>
      <c r="Z54"/>
    </row>
    <row r="55" spans="1:26" s="29" customFormat="1" ht="116.25" customHeight="1" x14ac:dyDescent="0.25">
      <c r="A55" s="100">
        <v>9</v>
      </c>
      <c r="B55" s="103" t="s">
        <v>186</v>
      </c>
      <c r="C55" s="87">
        <v>2020</v>
      </c>
      <c r="D55" s="9" t="s">
        <v>42</v>
      </c>
      <c r="E55" s="11">
        <v>167.77799999999999</v>
      </c>
      <c r="F55" s="10">
        <f t="shared" si="7"/>
        <v>155.375</v>
      </c>
      <c r="G55" s="10">
        <f t="shared" si="8"/>
        <v>0</v>
      </c>
      <c r="H55" s="11"/>
      <c r="I55" s="11"/>
      <c r="J55" s="11"/>
      <c r="K55" s="11"/>
      <c r="L55" s="11"/>
      <c r="M55" s="11"/>
      <c r="N55" s="11"/>
      <c r="O55" s="11"/>
      <c r="P55" s="11">
        <v>155.375</v>
      </c>
      <c r="Q55" s="11"/>
      <c r="R55" s="11"/>
      <c r="S55" s="11"/>
      <c r="T55" s="40" t="s">
        <v>226</v>
      </c>
      <c r="U55" s="48" t="s">
        <v>221</v>
      </c>
      <c r="V55" s="101"/>
      <c r="Z55"/>
    </row>
    <row r="56" spans="1:26" s="29" customFormat="1" ht="104.25" customHeight="1" x14ac:dyDescent="0.25">
      <c r="A56" s="100">
        <v>10</v>
      </c>
      <c r="B56" s="87" t="s">
        <v>187</v>
      </c>
      <c r="C56" s="102">
        <v>2020</v>
      </c>
      <c r="D56" s="9" t="s">
        <v>42</v>
      </c>
      <c r="E56" s="129">
        <v>726.20399999999995</v>
      </c>
      <c r="F56" s="10">
        <f t="shared" si="7"/>
        <v>679.10599999999999</v>
      </c>
      <c r="G56" s="10">
        <f t="shared" si="8"/>
        <v>0</v>
      </c>
      <c r="H56" s="11"/>
      <c r="I56" s="11"/>
      <c r="J56" s="11"/>
      <c r="K56" s="11"/>
      <c r="L56" s="11"/>
      <c r="M56" s="11"/>
      <c r="N56" s="11"/>
      <c r="O56" s="11"/>
      <c r="P56" s="134">
        <v>679.10599999999999</v>
      </c>
      <c r="Q56" s="134"/>
      <c r="R56" s="11"/>
      <c r="S56" s="11"/>
      <c r="T56" s="40" t="s">
        <v>226</v>
      </c>
      <c r="U56" s="48" t="s">
        <v>221</v>
      </c>
      <c r="V56" s="101"/>
      <c r="Z56"/>
    </row>
    <row r="57" spans="1:26" s="29" customFormat="1" ht="137.25" customHeight="1" x14ac:dyDescent="0.25">
      <c r="A57" s="100">
        <v>11</v>
      </c>
      <c r="B57" s="87" t="s">
        <v>188</v>
      </c>
      <c r="C57" s="102">
        <v>2020</v>
      </c>
      <c r="D57" s="9" t="s">
        <v>42</v>
      </c>
      <c r="E57" s="129">
        <f t="shared" ref="E57:E70" si="9">P57</f>
        <v>200</v>
      </c>
      <c r="F57" s="10">
        <f t="shared" si="7"/>
        <v>200</v>
      </c>
      <c r="G57" s="10">
        <f t="shared" si="8"/>
        <v>0</v>
      </c>
      <c r="H57" s="11"/>
      <c r="I57" s="11"/>
      <c r="J57" s="11"/>
      <c r="K57" s="11"/>
      <c r="L57" s="11"/>
      <c r="M57" s="11"/>
      <c r="N57" s="11"/>
      <c r="O57" s="11"/>
      <c r="P57" s="129">
        <v>200</v>
      </c>
      <c r="Q57" s="129"/>
      <c r="R57" s="11"/>
      <c r="S57" s="11"/>
      <c r="T57" s="40" t="s">
        <v>226</v>
      </c>
      <c r="U57" s="48" t="s">
        <v>221</v>
      </c>
      <c r="V57" s="101"/>
      <c r="Z57"/>
    </row>
    <row r="58" spans="1:26" s="29" customFormat="1" ht="123.75" customHeight="1" x14ac:dyDescent="0.25">
      <c r="A58" s="100">
        <v>12</v>
      </c>
      <c r="B58" s="87" t="s">
        <v>189</v>
      </c>
      <c r="C58" s="102">
        <v>2020</v>
      </c>
      <c r="D58" s="9" t="s">
        <v>42</v>
      </c>
      <c r="E58" s="129">
        <f t="shared" si="9"/>
        <v>200</v>
      </c>
      <c r="F58" s="10">
        <f t="shared" si="7"/>
        <v>200</v>
      </c>
      <c r="G58" s="10">
        <f t="shared" si="8"/>
        <v>0</v>
      </c>
      <c r="H58" s="11"/>
      <c r="I58" s="11"/>
      <c r="J58" s="11"/>
      <c r="K58" s="11"/>
      <c r="L58" s="11"/>
      <c r="M58" s="11"/>
      <c r="N58" s="11"/>
      <c r="O58" s="11"/>
      <c r="P58" s="129">
        <v>200</v>
      </c>
      <c r="Q58" s="129"/>
      <c r="R58" s="11"/>
      <c r="S58" s="11"/>
      <c r="T58" s="48" t="s">
        <v>226</v>
      </c>
      <c r="U58" s="48" t="s">
        <v>221</v>
      </c>
      <c r="V58" s="101"/>
      <c r="Z58"/>
    </row>
    <row r="59" spans="1:26" s="29" customFormat="1" ht="126.75" customHeight="1" x14ac:dyDescent="0.25">
      <c r="A59" s="100">
        <v>13</v>
      </c>
      <c r="B59" s="39" t="s">
        <v>190</v>
      </c>
      <c r="C59" s="102">
        <v>2020</v>
      </c>
      <c r="D59" s="9" t="s">
        <v>42</v>
      </c>
      <c r="E59" s="129">
        <f t="shared" si="9"/>
        <v>200</v>
      </c>
      <c r="F59" s="10">
        <f t="shared" si="7"/>
        <v>200</v>
      </c>
      <c r="G59" s="10">
        <f t="shared" si="8"/>
        <v>0</v>
      </c>
      <c r="H59" s="11"/>
      <c r="I59" s="11"/>
      <c r="J59" s="11"/>
      <c r="K59" s="11"/>
      <c r="L59" s="11"/>
      <c r="M59" s="11"/>
      <c r="N59" s="11"/>
      <c r="O59" s="11"/>
      <c r="P59" s="129">
        <v>200</v>
      </c>
      <c r="Q59" s="129"/>
      <c r="R59" s="11"/>
      <c r="S59" s="11"/>
      <c r="T59" s="48" t="s">
        <v>226</v>
      </c>
      <c r="U59" s="48" t="s">
        <v>221</v>
      </c>
      <c r="V59" s="101"/>
      <c r="Z59"/>
    </row>
    <row r="60" spans="1:26" s="29" customFormat="1" ht="133.5" customHeight="1" x14ac:dyDescent="0.25">
      <c r="A60" s="100">
        <v>14</v>
      </c>
      <c r="B60" s="104" t="s">
        <v>191</v>
      </c>
      <c r="C60" s="102">
        <v>2020</v>
      </c>
      <c r="D60" s="9" t="s">
        <v>42</v>
      </c>
      <c r="E60" s="129">
        <f t="shared" si="9"/>
        <v>200</v>
      </c>
      <c r="F60" s="10">
        <f t="shared" si="7"/>
        <v>200</v>
      </c>
      <c r="G60" s="10">
        <f t="shared" si="8"/>
        <v>0</v>
      </c>
      <c r="H60" s="11"/>
      <c r="I60" s="11"/>
      <c r="J60" s="11"/>
      <c r="K60" s="11"/>
      <c r="L60" s="11"/>
      <c r="M60" s="11"/>
      <c r="N60" s="11"/>
      <c r="O60" s="11"/>
      <c r="P60" s="129">
        <v>200</v>
      </c>
      <c r="Q60" s="129"/>
      <c r="R60" s="11"/>
      <c r="S60" s="11"/>
      <c r="T60" s="48" t="s">
        <v>226</v>
      </c>
      <c r="U60" s="48" t="s">
        <v>221</v>
      </c>
      <c r="V60" s="101"/>
      <c r="Z60"/>
    </row>
    <row r="61" spans="1:26" s="29" customFormat="1" ht="111.75" customHeight="1" x14ac:dyDescent="0.25">
      <c r="A61" s="100">
        <v>15</v>
      </c>
      <c r="B61" s="39" t="s">
        <v>192</v>
      </c>
      <c r="C61" s="102">
        <v>2020</v>
      </c>
      <c r="D61" s="9" t="s">
        <v>42</v>
      </c>
      <c r="E61" s="129">
        <v>703.154</v>
      </c>
      <c r="F61" s="10">
        <f t="shared" si="7"/>
        <v>678.49199999999996</v>
      </c>
      <c r="G61" s="10">
        <f t="shared" si="8"/>
        <v>0</v>
      </c>
      <c r="H61" s="11"/>
      <c r="I61" s="11"/>
      <c r="J61" s="11"/>
      <c r="K61" s="11"/>
      <c r="L61" s="11"/>
      <c r="M61" s="11"/>
      <c r="N61" s="11"/>
      <c r="O61" s="11"/>
      <c r="P61" s="129">
        <v>678.49199999999996</v>
      </c>
      <c r="Q61" s="129"/>
      <c r="R61" s="11"/>
      <c r="S61" s="11"/>
      <c r="T61" s="48" t="s">
        <v>226</v>
      </c>
      <c r="U61" s="48" t="s">
        <v>221</v>
      </c>
      <c r="V61" s="101"/>
      <c r="Z61"/>
    </row>
    <row r="62" spans="1:26" s="29" customFormat="1" ht="140.25" customHeight="1" x14ac:dyDescent="0.25">
      <c r="A62" s="100">
        <v>16</v>
      </c>
      <c r="B62" s="39" t="s">
        <v>193</v>
      </c>
      <c r="C62" s="102">
        <v>2020</v>
      </c>
      <c r="D62" s="9" t="s">
        <v>42</v>
      </c>
      <c r="E62" s="129">
        <f t="shared" si="9"/>
        <v>200</v>
      </c>
      <c r="F62" s="10">
        <f t="shared" si="7"/>
        <v>200</v>
      </c>
      <c r="G62" s="10">
        <f t="shared" si="8"/>
        <v>0</v>
      </c>
      <c r="H62" s="11"/>
      <c r="I62" s="11"/>
      <c r="J62" s="11"/>
      <c r="K62" s="11"/>
      <c r="L62" s="11"/>
      <c r="M62" s="11"/>
      <c r="N62" s="11"/>
      <c r="O62" s="11"/>
      <c r="P62" s="129">
        <v>200</v>
      </c>
      <c r="Q62" s="129"/>
      <c r="R62" s="11"/>
      <c r="S62" s="11"/>
      <c r="T62" s="48" t="s">
        <v>226</v>
      </c>
      <c r="U62" s="48" t="s">
        <v>221</v>
      </c>
      <c r="V62" s="101"/>
      <c r="Z62"/>
    </row>
    <row r="63" spans="1:26" s="29" customFormat="1" ht="123" customHeight="1" x14ac:dyDescent="0.25">
      <c r="A63" s="100">
        <v>17</v>
      </c>
      <c r="B63" s="39" t="s">
        <v>194</v>
      </c>
      <c r="C63" s="102">
        <v>2020</v>
      </c>
      <c r="D63" s="9" t="s">
        <v>42</v>
      </c>
      <c r="E63" s="129">
        <f t="shared" si="9"/>
        <v>200</v>
      </c>
      <c r="F63" s="10">
        <f t="shared" si="7"/>
        <v>200</v>
      </c>
      <c r="G63" s="10">
        <f t="shared" si="8"/>
        <v>0</v>
      </c>
      <c r="H63" s="11"/>
      <c r="I63" s="11"/>
      <c r="J63" s="11"/>
      <c r="K63" s="11"/>
      <c r="L63" s="11"/>
      <c r="M63" s="11"/>
      <c r="N63" s="11"/>
      <c r="O63" s="11"/>
      <c r="P63" s="129">
        <v>200</v>
      </c>
      <c r="Q63" s="129"/>
      <c r="R63" s="11"/>
      <c r="S63" s="11"/>
      <c r="T63" s="48" t="s">
        <v>226</v>
      </c>
      <c r="U63" s="48" t="s">
        <v>221</v>
      </c>
      <c r="V63" s="101"/>
      <c r="Z63"/>
    </row>
    <row r="64" spans="1:26" s="29" customFormat="1" ht="128.25" customHeight="1" x14ac:dyDescent="0.25">
      <c r="A64" s="100">
        <v>18</v>
      </c>
      <c r="B64" s="39" t="s">
        <v>195</v>
      </c>
      <c r="C64" s="102">
        <v>2020</v>
      </c>
      <c r="D64" s="9" t="s">
        <v>42</v>
      </c>
      <c r="E64" s="129">
        <f t="shared" si="9"/>
        <v>200</v>
      </c>
      <c r="F64" s="10">
        <f t="shared" si="7"/>
        <v>200</v>
      </c>
      <c r="G64" s="10">
        <f t="shared" si="8"/>
        <v>0</v>
      </c>
      <c r="H64" s="11"/>
      <c r="I64" s="11"/>
      <c r="J64" s="11"/>
      <c r="K64" s="11"/>
      <c r="L64" s="11"/>
      <c r="M64" s="11"/>
      <c r="N64" s="11"/>
      <c r="O64" s="11"/>
      <c r="P64" s="129">
        <v>200</v>
      </c>
      <c r="Q64" s="129"/>
      <c r="R64" s="11"/>
      <c r="S64" s="11"/>
      <c r="T64" s="48" t="s">
        <v>226</v>
      </c>
      <c r="U64" s="48" t="s">
        <v>221</v>
      </c>
      <c r="V64" s="101"/>
      <c r="Z64"/>
    </row>
    <row r="65" spans="1:31" s="29" customFormat="1" ht="109.5" customHeight="1" x14ac:dyDescent="0.25">
      <c r="A65" s="100">
        <v>19</v>
      </c>
      <c r="B65" s="87" t="s">
        <v>196</v>
      </c>
      <c r="C65" s="102">
        <v>2020</v>
      </c>
      <c r="D65" s="9" t="s">
        <v>42</v>
      </c>
      <c r="E65" s="129">
        <f t="shared" si="9"/>
        <v>200</v>
      </c>
      <c r="F65" s="10">
        <f t="shared" si="7"/>
        <v>200</v>
      </c>
      <c r="G65" s="10">
        <f t="shared" si="8"/>
        <v>0</v>
      </c>
      <c r="H65" s="11"/>
      <c r="I65" s="11"/>
      <c r="J65" s="11"/>
      <c r="K65" s="11"/>
      <c r="L65" s="11"/>
      <c r="M65" s="11"/>
      <c r="N65" s="11"/>
      <c r="O65" s="11"/>
      <c r="P65" s="129">
        <v>200</v>
      </c>
      <c r="Q65" s="129"/>
      <c r="R65" s="11"/>
      <c r="S65" s="11"/>
      <c r="T65" s="48" t="s">
        <v>226</v>
      </c>
      <c r="U65" s="48" t="s">
        <v>221</v>
      </c>
      <c r="V65" s="101"/>
      <c r="Z65"/>
    </row>
    <row r="66" spans="1:31" s="29" customFormat="1" ht="120.75" customHeight="1" x14ac:dyDescent="0.25">
      <c r="A66" s="100">
        <v>20</v>
      </c>
      <c r="B66" s="87" t="s">
        <v>197</v>
      </c>
      <c r="C66" s="102">
        <v>2020</v>
      </c>
      <c r="D66" s="9" t="s">
        <v>42</v>
      </c>
      <c r="E66" s="129">
        <f t="shared" si="9"/>
        <v>200</v>
      </c>
      <c r="F66" s="10">
        <f t="shared" si="7"/>
        <v>200</v>
      </c>
      <c r="G66" s="10">
        <f t="shared" si="8"/>
        <v>0</v>
      </c>
      <c r="H66" s="11"/>
      <c r="I66" s="11"/>
      <c r="J66" s="11"/>
      <c r="K66" s="11"/>
      <c r="L66" s="11"/>
      <c r="M66" s="11"/>
      <c r="N66" s="11"/>
      <c r="O66" s="11"/>
      <c r="P66" s="129">
        <v>200</v>
      </c>
      <c r="Q66" s="129"/>
      <c r="R66" s="11"/>
      <c r="S66" s="11"/>
      <c r="T66" s="48" t="s">
        <v>226</v>
      </c>
      <c r="U66" s="48" t="s">
        <v>221</v>
      </c>
      <c r="V66" s="101"/>
      <c r="Z66"/>
    </row>
    <row r="67" spans="1:31" s="29" customFormat="1" ht="138.75" customHeight="1" x14ac:dyDescent="0.25">
      <c r="A67" s="100">
        <v>21</v>
      </c>
      <c r="B67" s="87" t="s">
        <v>198</v>
      </c>
      <c r="C67" s="102">
        <v>2020</v>
      </c>
      <c r="D67" s="9" t="s">
        <v>42</v>
      </c>
      <c r="E67" s="129">
        <f t="shared" si="9"/>
        <v>200</v>
      </c>
      <c r="F67" s="10">
        <f t="shared" si="7"/>
        <v>200</v>
      </c>
      <c r="G67" s="10">
        <f t="shared" si="8"/>
        <v>0</v>
      </c>
      <c r="H67" s="11"/>
      <c r="I67" s="11"/>
      <c r="J67" s="11"/>
      <c r="K67" s="11"/>
      <c r="L67" s="11"/>
      <c r="M67" s="11"/>
      <c r="N67" s="11"/>
      <c r="O67" s="11"/>
      <c r="P67" s="129">
        <v>200</v>
      </c>
      <c r="Q67" s="129"/>
      <c r="R67" s="11"/>
      <c r="S67" s="11"/>
      <c r="T67" s="48" t="s">
        <v>226</v>
      </c>
      <c r="U67" s="48" t="s">
        <v>221</v>
      </c>
      <c r="V67" s="101"/>
      <c r="Z67"/>
    </row>
    <row r="68" spans="1:31" s="29" customFormat="1" ht="116.25" customHeight="1" x14ac:dyDescent="0.25">
      <c r="A68" s="100">
        <v>22</v>
      </c>
      <c r="B68" s="87" t="s">
        <v>199</v>
      </c>
      <c r="C68" s="102">
        <v>2020</v>
      </c>
      <c r="D68" s="9" t="s">
        <v>42</v>
      </c>
      <c r="E68" s="129">
        <f t="shared" si="9"/>
        <v>200</v>
      </c>
      <c r="F68" s="10">
        <f t="shared" si="7"/>
        <v>200</v>
      </c>
      <c r="G68" s="10">
        <f t="shared" si="8"/>
        <v>0</v>
      </c>
      <c r="H68" s="11"/>
      <c r="I68" s="11"/>
      <c r="J68" s="11"/>
      <c r="K68" s="11"/>
      <c r="L68" s="11"/>
      <c r="M68" s="11"/>
      <c r="N68" s="11"/>
      <c r="O68" s="11"/>
      <c r="P68" s="129">
        <v>200</v>
      </c>
      <c r="Q68" s="129"/>
      <c r="R68" s="11"/>
      <c r="S68" s="11"/>
      <c r="T68" s="48" t="s">
        <v>226</v>
      </c>
      <c r="U68" s="48" t="s">
        <v>221</v>
      </c>
      <c r="V68" s="101"/>
      <c r="Z68"/>
    </row>
    <row r="69" spans="1:31" s="29" customFormat="1" ht="111.75" customHeight="1" x14ac:dyDescent="0.25">
      <c r="A69" s="100">
        <v>23</v>
      </c>
      <c r="B69" s="87" t="s">
        <v>200</v>
      </c>
      <c r="C69" s="102">
        <v>2020</v>
      </c>
      <c r="D69" s="9" t="s">
        <v>42</v>
      </c>
      <c r="E69" s="129">
        <f t="shared" si="9"/>
        <v>200</v>
      </c>
      <c r="F69" s="10">
        <f t="shared" si="7"/>
        <v>200</v>
      </c>
      <c r="G69" s="10">
        <f t="shared" si="8"/>
        <v>0</v>
      </c>
      <c r="H69" s="11"/>
      <c r="I69" s="11"/>
      <c r="J69" s="11"/>
      <c r="K69" s="11"/>
      <c r="L69" s="11"/>
      <c r="M69" s="11"/>
      <c r="N69" s="11"/>
      <c r="O69" s="11"/>
      <c r="P69" s="129">
        <v>200</v>
      </c>
      <c r="Q69" s="129"/>
      <c r="R69" s="11"/>
      <c r="S69" s="11"/>
      <c r="T69" s="48" t="s">
        <v>226</v>
      </c>
      <c r="U69" s="48" t="s">
        <v>221</v>
      </c>
      <c r="V69" s="101"/>
      <c r="Z69"/>
    </row>
    <row r="70" spans="1:31" s="29" customFormat="1" ht="109.5" customHeight="1" x14ac:dyDescent="0.25">
      <c r="A70" s="100">
        <v>24</v>
      </c>
      <c r="B70" s="87" t="s">
        <v>201</v>
      </c>
      <c r="C70" s="102">
        <v>2020</v>
      </c>
      <c r="D70" s="9" t="s">
        <v>42</v>
      </c>
      <c r="E70" s="129">
        <f t="shared" si="9"/>
        <v>200</v>
      </c>
      <c r="F70" s="10">
        <f t="shared" si="7"/>
        <v>200</v>
      </c>
      <c r="G70" s="10">
        <f t="shared" si="8"/>
        <v>0</v>
      </c>
      <c r="H70" s="11"/>
      <c r="I70" s="11"/>
      <c r="J70" s="11"/>
      <c r="K70" s="11"/>
      <c r="L70" s="11"/>
      <c r="M70" s="11"/>
      <c r="N70" s="11"/>
      <c r="O70" s="11"/>
      <c r="P70" s="129">
        <v>200</v>
      </c>
      <c r="Q70" s="129"/>
      <c r="R70" s="11"/>
      <c r="S70" s="11"/>
      <c r="T70" s="48" t="s">
        <v>226</v>
      </c>
      <c r="U70" s="48" t="s">
        <v>221</v>
      </c>
      <c r="V70" s="101"/>
      <c r="Z70"/>
    </row>
    <row r="71" spans="1:31" s="29" customFormat="1" ht="109.5" customHeight="1" x14ac:dyDescent="0.25">
      <c r="A71" s="100">
        <v>25</v>
      </c>
      <c r="B71" s="87" t="s">
        <v>212</v>
      </c>
      <c r="C71" s="102">
        <v>2020</v>
      </c>
      <c r="D71" s="9" t="s">
        <v>42</v>
      </c>
      <c r="E71" s="129">
        <v>942.74300000000005</v>
      </c>
      <c r="F71" s="10">
        <f t="shared" si="7"/>
        <v>895.63599999999997</v>
      </c>
      <c r="G71" s="10">
        <f t="shared" si="8"/>
        <v>0</v>
      </c>
      <c r="H71" s="11"/>
      <c r="I71" s="11"/>
      <c r="J71" s="11"/>
      <c r="K71" s="11"/>
      <c r="L71" s="11"/>
      <c r="M71" s="11"/>
      <c r="N71" s="11"/>
      <c r="O71" s="11"/>
      <c r="P71" s="129">
        <v>895.63599999999997</v>
      </c>
      <c r="Q71" s="129"/>
      <c r="R71" s="11"/>
      <c r="S71" s="11"/>
      <c r="T71" s="48" t="s">
        <v>226</v>
      </c>
      <c r="U71" s="48" t="s">
        <v>221</v>
      </c>
      <c r="V71" s="101"/>
      <c r="Z71"/>
    </row>
    <row r="72" spans="1:31" ht="30" customHeight="1" x14ac:dyDescent="0.25">
      <c r="A72" s="15">
        <v>4</v>
      </c>
      <c r="B72" s="15" t="s">
        <v>21</v>
      </c>
      <c r="C72" s="8"/>
      <c r="D72" s="8"/>
      <c r="E72" s="14">
        <f>SUM(E73:E89)</f>
        <v>153136.57799999998</v>
      </c>
      <c r="F72" s="14">
        <f>SUM(F73:F89)</f>
        <v>85734.281000000003</v>
      </c>
      <c r="G72" s="14">
        <f>I72+K72+M72+O72+Q72+S72</f>
        <v>12614.476000000001</v>
      </c>
      <c r="H72" s="14">
        <f>SUM(H73:H89)</f>
        <v>19575.642</v>
      </c>
      <c r="I72" s="14">
        <f t="shared" ref="I72:S72" si="10">SUM(I73:I89)</f>
        <v>7081.973</v>
      </c>
      <c r="J72" s="14">
        <f t="shared" si="10"/>
        <v>0</v>
      </c>
      <c r="K72" s="14">
        <f t="shared" si="10"/>
        <v>0</v>
      </c>
      <c r="L72" s="14">
        <f t="shared" si="10"/>
        <v>23415.059000000001</v>
      </c>
      <c r="M72" s="14">
        <f t="shared" si="10"/>
        <v>0</v>
      </c>
      <c r="N72" s="14">
        <f t="shared" si="10"/>
        <v>27112.84</v>
      </c>
      <c r="O72" s="14">
        <f t="shared" si="10"/>
        <v>3762.01</v>
      </c>
      <c r="P72" s="14">
        <f t="shared" si="10"/>
        <v>15630.74</v>
      </c>
      <c r="Q72" s="14">
        <f t="shared" si="10"/>
        <v>1770.4929999999999</v>
      </c>
      <c r="R72" s="14">
        <f t="shared" si="10"/>
        <v>0</v>
      </c>
      <c r="S72" s="14">
        <f t="shared" si="10"/>
        <v>0</v>
      </c>
      <c r="T72" s="8"/>
      <c r="U72" s="8"/>
      <c r="V72" s="8"/>
      <c r="AE72" s="55"/>
    </row>
    <row r="73" spans="1:31" ht="90" x14ac:dyDescent="0.25">
      <c r="A73" s="8">
        <v>1</v>
      </c>
      <c r="B73" s="7" t="s">
        <v>145</v>
      </c>
      <c r="C73" s="8">
        <v>2020</v>
      </c>
      <c r="D73" s="9" t="s">
        <v>142</v>
      </c>
      <c r="E73" s="10">
        <v>23415.059000000001</v>
      </c>
      <c r="F73" s="10">
        <f>H73+J73+L73+N73+P73+R73</f>
        <v>23415.059000000001</v>
      </c>
      <c r="G73" s="10">
        <f>I73+K73+M73+O73+Q73+S73</f>
        <v>0</v>
      </c>
      <c r="H73" s="10"/>
      <c r="I73" s="10"/>
      <c r="J73" s="10"/>
      <c r="K73" s="10"/>
      <c r="L73" s="10">
        <v>23415.059000000001</v>
      </c>
      <c r="M73" s="10"/>
      <c r="N73" s="10"/>
      <c r="O73" s="10"/>
      <c r="P73" s="10"/>
      <c r="Q73" s="10"/>
      <c r="R73" s="10"/>
      <c r="S73" s="10"/>
      <c r="T73" s="8" t="s">
        <v>64</v>
      </c>
      <c r="U73" s="78" t="s">
        <v>58</v>
      </c>
      <c r="V73" s="8" t="s">
        <v>31</v>
      </c>
      <c r="AA73" s="55"/>
    </row>
    <row r="74" spans="1:31" ht="94.5" x14ac:dyDescent="0.25">
      <c r="A74" s="95" t="s">
        <v>174</v>
      </c>
      <c r="B74" s="87" t="s">
        <v>176</v>
      </c>
      <c r="C74" s="48">
        <v>2020</v>
      </c>
      <c r="D74" s="48" t="s">
        <v>53</v>
      </c>
      <c r="E74" s="83">
        <v>0</v>
      </c>
      <c r="F74" s="10">
        <f t="shared" ref="F74:F89" si="11">H74+J74+L74+N74+P74+R74</f>
        <v>500</v>
      </c>
      <c r="G74" s="10">
        <f t="shared" ref="G74:G89" si="12">I74+K74+M74+O74+Q74+S74</f>
        <v>0</v>
      </c>
      <c r="H74" s="67"/>
      <c r="I74" s="67"/>
      <c r="J74" s="67"/>
      <c r="K74" s="67"/>
      <c r="L74" s="67"/>
      <c r="M74" s="67"/>
      <c r="N74" s="67"/>
      <c r="O74" s="67"/>
      <c r="P74" s="67">
        <v>500</v>
      </c>
      <c r="Q74" s="67"/>
      <c r="R74" s="67"/>
      <c r="S74" s="123"/>
      <c r="T74" s="88"/>
      <c r="U74" s="89" t="s">
        <v>172</v>
      </c>
      <c r="V74" s="8" t="s">
        <v>173</v>
      </c>
      <c r="AA74" s="55"/>
    </row>
    <row r="75" spans="1:31" s="29" customFormat="1" ht="69" customHeight="1" x14ac:dyDescent="0.25">
      <c r="A75" s="27">
        <v>2</v>
      </c>
      <c r="B75" s="12" t="s">
        <v>49</v>
      </c>
      <c r="C75" s="27" t="s">
        <v>33</v>
      </c>
      <c r="D75" s="35" t="s">
        <v>34</v>
      </c>
      <c r="E75" s="28">
        <v>33221.872000000003</v>
      </c>
      <c r="F75" s="10">
        <f t="shared" si="11"/>
        <v>17948.154999999999</v>
      </c>
      <c r="G75" s="10">
        <f t="shared" si="12"/>
        <v>3762.01</v>
      </c>
      <c r="H75" s="28"/>
      <c r="I75" s="28"/>
      <c r="J75" s="28"/>
      <c r="K75" s="28"/>
      <c r="L75" s="28"/>
      <c r="M75" s="28"/>
      <c r="N75" s="28">
        <v>17948.154999999999</v>
      </c>
      <c r="O75" s="28">
        <v>3762.01</v>
      </c>
      <c r="P75" s="28"/>
      <c r="Q75" s="28"/>
      <c r="R75" s="28"/>
      <c r="S75" s="28"/>
      <c r="T75" s="27" t="s">
        <v>50</v>
      </c>
      <c r="U75" s="89" t="s">
        <v>172</v>
      </c>
      <c r="V75" s="27" t="s">
        <v>39</v>
      </c>
      <c r="AA75" s="56"/>
    </row>
    <row r="76" spans="1:31" s="29" customFormat="1" ht="82.5" customHeight="1" x14ac:dyDescent="0.25">
      <c r="A76" s="27">
        <v>3</v>
      </c>
      <c r="B76" s="12" t="s">
        <v>184</v>
      </c>
      <c r="C76" s="27" t="s">
        <v>33</v>
      </c>
      <c r="D76" s="35" t="s">
        <v>185</v>
      </c>
      <c r="E76" s="28">
        <v>26407.687000000002</v>
      </c>
      <c r="F76" s="10">
        <f t="shared" si="11"/>
        <v>10210.815000000002</v>
      </c>
      <c r="G76" s="10">
        <f t="shared" si="12"/>
        <v>0</v>
      </c>
      <c r="H76" s="28"/>
      <c r="I76" s="28"/>
      <c r="J76" s="28"/>
      <c r="K76" s="28"/>
      <c r="L76" s="28"/>
      <c r="M76" s="28"/>
      <c r="N76" s="28">
        <f>6164.685+3000</f>
        <v>9164.6850000000013</v>
      </c>
      <c r="O76" s="28"/>
      <c r="P76" s="28">
        <v>1046.1300000000001</v>
      </c>
      <c r="Q76" s="28"/>
      <c r="R76" s="28"/>
      <c r="S76" s="28"/>
      <c r="T76" s="27" t="s">
        <v>52</v>
      </c>
      <c r="U76" s="89" t="s">
        <v>172</v>
      </c>
      <c r="V76" s="27" t="s">
        <v>39</v>
      </c>
      <c r="Z76"/>
      <c r="AA76" s="56"/>
    </row>
    <row r="77" spans="1:31" s="29" customFormat="1" ht="175.5" customHeight="1" x14ac:dyDescent="0.25">
      <c r="A77" s="60">
        <v>4</v>
      </c>
      <c r="B77" s="68" t="s">
        <v>146</v>
      </c>
      <c r="C77" s="60">
        <v>2020</v>
      </c>
      <c r="D77" s="61" t="s">
        <v>53</v>
      </c>
      <c r="E77" s="62">
        <v>800</v>
      </c>
      <c r="F77" s="10">
        <f t="shared" si="11"/>
        <v>800</v>
      </c>
      <c r="G77" s="10">
        <f t="shared" si="12"/>
        <v>0</v>
      </c>
      <c r="H77" s="62"/>
      <c r="I77" s="62"/>
      <c r="J77" s="62"/>
      <c r="K77" s="62"/>
      <c r="L77" s="62"/>
      <c r="M77" s="62"/>
      <c r="N77" s="62"/>
      <c r="O77" s="62"/>
      <c r="P77" s="62">
        <v>800</v>
      </c>
      <c r="Q77" s="62"/>
      <c r="R77" s="62"/>
      <c r="S77" s="62"/>
      <c r="T77" s="60" t="s">
        <v>143</v>
      </c>
      <c r="U77" s="8"/>
      <c r="V77" s="59"/>
    </row>
    <row r="78" spans="1:31" ht="113.25" customHeight="1" x14ac:dyDescent="0.25">
      <c r="A78" s="8">
        <v>5</v>
      </c>
      <c r="B78" s="24" t="s">
        <v>51</v>
      </c>
      <c r="C78" s="8" t="s">
        <v>38</v>
      </c>
      <c r="D78" s="9" t="s">
        <v>53</v>
      </c>
      <c r="E78" s="10">
        <v>60921.26</v>
      </c>
      <c r="F78" s="10">
        <f t="shared" si="11"/>
        <v>24469.552</v>
      </c>
      <c r="G78" s="10">
        <f t="shared" si="12"/>
        <v>8852.4660000000003</v>
      </c>
      <c r="H78" s="10">
        <v>19575.642</v>
      </c>
      <c r="I78" s="10">
        <v>7081.973</v>
      </c>
      <c r="J78" s="10"/>
      <c r="K78" s="10"/>
      <c r="L78" s="10"/>
      <c r="M78" s="10"/>
      <c r="N78" s="10"/>
      <c r="O78" s="10"/>
      <c r="P78" s="10">
        <v>4893.91</v>
      </c>
      <c r="Q78" s="10">
        <v>1770.4929999999999</v>
      </c>
      <c r="R78" s="10"/>
      <c r="S78" s="10"/>
      <c r="T78" s="8" t="s">
        <v>57</v>
      </c>
      <c r="U78" s="8"/>
      <c r="V78" s="8" t="s">
        <v>32</v>
      </c>
    </row>
    <row r="79" spans="1:31" ht="79.5" customHeight="1" x14ac:dyDescent="0.25">
      <c r="A79" s="51">
        <v>6</v>
      </c>
      <c r="B79" s="72" t="s">
        <v>68</v>
      </c>
      <c r="C79" s="52">
        <v>2020</v>
      </c>
      <c r="D79" s="9" t="s">
        <v>53</v>
      </c>
      <c r="E79" s="53">
        <v>3000</v>
      </c>
      <c r="F79" s="10">
        <f t="shared" si="11"/>
        <v>3000</v>
      </c>
      <c r="G79" s="10">
        <f t="shared" si="12"/>
        <v>0</v>
      </c>
      <c r="H79" s="54"/>
      <c r="I79" s="54"/>
      <c r="J79" s="54"/>
      <c r="K79" s="54"/>
      <c r="L79" s="54"/>
      <c r="M79" s="54"/>
      <c r="N79" s="54"/>
      <c r="O79" s="54"/>
      <c r="P79" s="54">
        <v>3000</v>
      </c>
      <c r="Q79" s="54"/>
      <c r="R79" s="53"/>
      <c r="S79" s="53"/>
      <c r="T79" s="52" t="s">
        <v>69</v>
      </c>
      <c r="U79" s="8"/>
      <c r="V79" s="30"/>
    </row>
    <row r="80" spans="1:31" ht="151.5" customHeight="1" x14ac:dyDescent="0.25">
      <c r="A80" s="51">
        <v>7</v>
      </c>
      <c r="B80" s="68" t="s">
        <v>147</v>
      </c>
      <c r="C80" s="52">
        <v>2020</v>
      </c>
      <c r="D80" s="9" t="s">
        <v>53</v>
      </c>
      <c r="E80" s="53">
        <f>F80</f>
        <v>800</v>
      </c>
      <c r="F80" s="10">
        <f t="shared" si="11"/>
        <v>800</v>
      </c>
      <c r="G80" s="10">
        <f t="shared" si="12"/>
        <v>0</v>
      </c>
      <c r="H80" s="54"/>
      <c r="I80" s="54"/>
      <c r="J80" s="54"/>
      <c r="K80" s="54"/>
      <c r="L80" s="54"/>
      <c r="M80" s="54"/>
      <c r="N80" s="54"/>
      <c r="O80" s="54"/>
      <c r="P80" s="54">
        <v>800</v>
      </c>
      <c r="Q80" s="54"/>
      <c r="R80" s="53"/>
      <c r="S80" s="53"/>
      <c r="T80" s="60" t="s">
        <v>143</v>
      </c>
      <c r="U80" s="8"/>
      <c r="V80" s="30"/>
    </row>
    <row r="81" spans="1:26" ht="143.25" customHeight="1" x14ac:dyDescent="0.25">
      <c r="A81" s="51">
        <v>8</v>
      </c>
      <c r="B81" s="68" t="s">
        <v>148</v>
      </c>
      <c r="C81" s="52"/>
      <c r="D81" s="9" t="s">
        <v>53</v>
      </c>
      <c r="E81" s="53">
        <f t="shared" ref="E81" si="13">F81</f>
        <v>800</v>
      </c>
      <c r="F81" s="10">
        <f t="shared" si="11"/>
        <v>800</v>
      </c>
      <c r="G81" s="10">
        <f t="shared" si="12"/>
        <v>0</v>
      </c>
      <c r="H81" s="54"/>
      <c r="I81" s="54"/>
      <c r="J81" s="54"/>
      <c r="K81" s="54"/>
      <c r="L81" s="54"/>
      <c r="M81" s="54"/>
      <c r="N81" s="54"/>
      <c r="O81" s="54"/>
      <c r="P81" s="54">
        <v>800</v>
      </c>
      <c r="Q81" s="54"/>
      <c r="R81" s="53"/>
      <c r="S81" s="53"/>
      <c r="T81" s="60" t="s">
        <v>143</v>
      </c>
      <c r="U81" s="8"/>
      <c r="V81" s="30"/>
    </row>
    <row r="82" spans="1:26" ht="183" customHeight="1" x14ac:dyDescent="0.25">
      <c r="A82" s="63">
        <v>9</v>
      </c>
      <c r="B82" s="69" t="s">
        <v>149</v>
      </c>
      <c r="C82" s="64">
        <v>2020</v>
      </c>
      <c r="D82" s="9" t="s">
        <v>53</v>
      </c>
      <c r="E82" s="65">
        <v>400</v>
      </c>
      <c r="F82" s="10">
        <f t="shared" si="11"/>
        <v>400</v>
      </c>
      <c r="G82" s="10">
        <f t="shared" si="12"/>
        <v>0</v>
      </c>
      <c r="H82" s="65"/>
      <c r="I82" s="65"/>
      <c r="J82" s="65"/>
      <c r="K82" s="65"/>
      <c r="L82" s="65"/>
      <c r="M82" s="65"/>
      <c r="N82" s="65"/>
      <c r="O82" s="65"/>
      <c r="P82" s="65">
        <v>400</v>
      </c>
      <c r="Q82" s="65"/>
      <c r="R82" s="65"/>
      <c r="S82" s="65"/>
      <c r="T82" s="60" t="s">
        <v>143</v>
      </c>
      <c r="U82" s="8"/>
      <c r="V82" s="64"/>
    </row>
    <row r="83" spans="1:26" ht="166.5" customHeight="1" x14ac:dyDescent="0.25">
      <c r="A83" s="25">
        <v>10</v>
      </c>
      <c r="B83" s="69" t="s">
        <v>150</v>
      </c>
      <c r="C83" s="64">
        <v>2020</v>
      </c>
      <c r="D83" s="9" t="s">
        <v>53</v>
      </c>
      <c r="E83" s="65">
        <v>400</v>
      </c>
      <c r="F83" s="10">
        <f t="shared" si="11"/>
        <v>400</v>
      </c>
      <c r="G83" s="10">
        <f t="shared" si="12"/>
        <v>0</v>
      </c>
      <c r="H83" s="65"/>
      <c r="I83" s="65"/>
      <c r="J83" s="65"/>
      <c r="K83" s="65"/>
      <c r="L83" s="65"/>
      <c r="M83" s="65"/>
      <c r="N83" s="65"/>
      <c r="O83" s="65"/>
      <c r="P83" s="65">
        <v>400</v>
      </c>
      <c r="Q83" s="65"/>
      <c r="R83" s="65"/>
      <c r="S83" s="65"/>
      <c r="T83" s="60" t="s">
        <v>143</v>
      </c>
      <c r="U83" s="80"/>
      <c r="V83" s="64"/>
    </row>
    <row r="84" spans="1:26" ht="186" customHeight="1" x14ac:dyDescent="0.25">
      <c r="A84" s="96">
        <v>11</v>
      </c>
      <c r="B84" s="69" t="s">
        <v>151</v>
      </c>
      <c r="C84" s="64">
        <v>2020</v>
      </c>
      <c r="D84" s="84" t="s">
        <v>53</v>
      </c>
      <c r="E84" s="65">
        <v>800</v>
      </c>
      <c r="F84" s="10">
        <f t="shared" si="11"/>
        <v>800</v>
      </c>
      <c r="G84" s="10">
        <f t="shared" si="12"/>
        <v>0</v>
      </c>
      <c r="H84" s="65"/>
      <c r="I84" s="65"/>
      <c r="J84" s="65"/>
      <c r="K84" s="65"/>
      <c r="L84" s="65"/>
      <c r="M84" s="65"/>
      <c r="N84" s="65"/>
      <c r="O84" s="65"/>
      <c r="P84" s="65">
        <v>800</v>
      </c>
      <c r="Q84" s="65"/>
      <c r="R84" s="65"/>
      <c r="S84" s="65"/>
      <c r="T84" s="97" t="s">
        <v>143</v>
      </c>
      <c r="U84" s="8"/>
      <c r="V84" s="64"/>
    </row>
    <row r="85" spans="1:26" ht="177" customHeight="1" x14ac:dyDescent="0.25">
      <c r="A85" s="63">
        <v>12</v>
      </c>
      <c r="B85" s="115" t="s">
        <v>152</v>
      </c>
      <c r="C85" s="66">
        <v>2020</v>
      </c>
      <c r="D85" s="9" t="s">
        <v>53</v>
      </c>
      <c r="E85" s="67">
        <v>1500</v>
      </c>
      <c r="F85" s="10">
        <f t="shared" si="11"/>
        <v>1500</v>
      </c>
      <c r="G85" s="10">
        <f t="shared" si="12"/>
        <v>0</v>
      </c>
      <c r="H85" s="67"/>
      <c r="I85" s="67"/>
      <c r="J85" s="67"/>
      <c r="K85" s="67"/>
      <c r="L85" s="67"/>
      <c r="M85" s="67"/>
      <c r="N85" s="67"/>
      <c r="O85" s="67"/>
      <c r="P85" s="67">
        <v>1500</v>
      </c>
      <c r="Q85" s="67"/>
      <c r="R85" s="67"/>
      <c r="S85" s="67"/>
      <c r="T85" s="66" t="s">
        <v>144</v>
      </c>
      <c r="U85" s="8"/>
      <c r="V85" s="66"/>
    </row>
    <row r="86" spans="1:26" ht="94.5" customHeight="1" x14ac:dyDescent="0.25">
      <c r="A86" s="113">
        <v>13</v>
      </c>
      <c r="B86" s="24" t="s">
        <v>213</v>
      </c>
      <c r="C86" s="114">
        <v>2020</v>
      </c>
      <c r="D86" s="9" t="s">
        <v>53</v>
      </c>
      <c r="E86" s="112">
        <v>195</v>
      </c>
      <c r="F86" s="10">
        <f t="shared" si="11"/>
        <v>195</v>
      </c>
      <c r="G86" s="10">
        <f t="shared" si="12"/>
        <v>0</v>
      </c>
      <c r="H86" s="112"/>
      <c r="I86" s="112"/>
      <c r="J86" s="112"/>
      <c r="K86" s="112"/>
      <c r="L86" s="112"/>
      <c r="M86" s="112"/>
      <c r="N86" s="112"/>
      <c r="O86" s="112"/>
      <c r="P86" s="112">
        <v>195</v>
      </c>
      <c r="Q86" s="112"/>
      <c r="R86" s="112"/>
      <c r="S86" s="112"/>
      <c r="T86" s="111" t="s">
        <v>217</v>
      </c>
      <c r="U86" s="109" t="s">
        <v>172</v>
      </c>
      <c r="V86" s="111"/>
    </row>
    <row r="87" spans="1:26" ht="106.5" customHeight="1" x14ac:dyDescent="0.25">
      <c r="A87" s="113">
        <v>14</v>
      </c>
      <c r="B87" s="24" t="s">
        <v>214</v>
      </c>
      <c r="C87" s="114">
        <v>2020</v>
      </c>
      <c r="D87" s="9" t="s">
        <v>53</v>
      </c>
      <c r="E87" s="112">
        <v>140</v>
      </c>
      <c r="F87" s="10">
        <f t="shared" si="11"/>
        <v>140</v>
      </c>
      <c r="G87" s="10">
        <f t="shared" si="12"/>
        <v>0</v>
      </c>
      <c r="H87" s="112"/>
      <c r="I87" s="112"/>
      <c r="J87" s="112"/>
      <c r="K87" s="112"/>
      <c r="L87" s="112"/>
      <c r="M87" s="112"/>
      <c r="N87" s="112"/>
      <c r="O87" s="112"/>
      <c r="P87" s="112">
        <v>140</v>
      </c>
      <c r="Q87" s="112"/>
      <c r="R87" s="112"/>
      <c r="S87" s="112"/>
      <c r="T87" s="111" t="s">
        <v>217</v>
      </c>
      <c r="U87" s="109" t="s">
        <v>172</v>
      </c>
      <c r="V87" s="111"/>
    </row>
    <row r="88" spans="1:26" ht="162.75" customHeight="1" x14ac:dyDescent="0.25">
      <c r="A88" s="110">
        <v>15</v>
      </c>
      <c r="B88" s="116" t="s">
        <v>215</v>
      </c>
      <c r="C88" s="66">
        <v>2020</v>
      </c>
      <c r="D88" s="9" t="s">
        <v>53</v>
      </c>
      <c r="E88" s="112">
        <v>113.3</v>
      </c>
      <c r="F88" s="10">
        <f t="shared" si="11"/>
        <v>133.30000000000001</v>
      </c>
      <c r="G88" s="10">
        <f t="shared" si="12"/>
        <v>0</v>
      </c>
      <c r="H88" s="112"/>
      <c r="I88" s="112"/>
      <c r="J88" s="112"/>
      <c r="K88" s="112"/>
      <c r="L88" s="112"/>
      <c r="M88" s="112"/>
      <c r="N88" s="112"/>
      <c r="O88" s="112"/>
      <c r="P88" s="112">
        <v>133.30000000000001</v>
      </c>
      <c r="Q88" s="112"/>
      <c r="R88" s="112"/>
      <c r="S88" s="112"/>
      <c r="T88" s="111" t="s">
        <v>217</v>
      </c>
      <c r="U88" s="109" t="s">
        <v>172</v>
      </c>
      <c r="V88" s="111"/>
    </row>
    <row r="89" spans="1:26" ht="173.25" customHeight="1" x14ac:dyDescent="0.25">
      <c r="A89" s="110">
        <v>16</v>
      </c>
      <c r="B89" s="24" t="s">
        <v>216</v>
      </c>
      <c r="C89" s="66">
        <v>2020</v>
      </c>
      <c r="D89" s="9" t="s">
        <v>53</v>
      </c>
      <c r="E89" s="112">
        <v>222.4</v>
      </c>
      <c r="F89" s="10">
        <f t="shared" si="11"/>
        <v>222.4</v>
      </c>
      <c r="G89" s="10">
        <f t="shared" si="12"/>
        <v>0</v>
      </c>
      <c r="H89" s="112"/>
      <c r="I89" s="112"/>
      <c r="J89" s="112"/>
      <c r="K89" s="112"/>
      <c r="L89" s="112"/>
      <c r="M89" s="112"/>
      <c r="N89" s="112"/>
      <c r="O89" s="112"/>
      <c r="P89" s="112">
        <v>222.4</v>
      </c>
      <c r="Q89" s="112"/>
      <c r="R89" s="112"/>
      <c r="S89" s="112"/>
      <c r="T89" s="111" t="s">
        <v>217</v>
      </c>
      <c r="U89" s="109" t="s">
        <v>172</v>
      </c>
      <c r="V89" s="111"/>
    </row>
    <row r="90" spans="1:26" ht="33.75" customHeight="1" x14ac:dyDescent="0.25">
      <c r="A90" s="85">
        <v>5</v>
      </c>
      <c r="B90" s="85" t="s">
        <v>22</v>
      </c>
      <c r="C90" s="79"/>
      <c r="D90" s="79"/>
      <c r="E90" s="98">
        <f>E91+E92+E93</f>
        <v>35791.082999999999</v>
      </c>
      <c r="F90" s="98">
        <f>H90+J90+L90+N90+P90+R90</f>
        <v>35749.267</v>
      </c>
      <c r="G90" s="98">
        <f>I90+K90+M90+O90+Q90+S90</f>
        <v>9269.1</v>
      </c>
      <c r="H90" s="98">
        <f>H91+H92+H93</f>
        <v>31922.883999999998</v>
      </c>
      <c r="I90" s="98">
        <f t="shared" ref="I90:S90" si="14">I91+I92+I93</f>
        <v>8342.19</v>
      </c>
      <c r="J90" s="98">
        <f t="shared" si="14"/>
        <v>0</v>
      </c>
      <c r="K90" s="98">
        <f t="shared" si="14"/>
        <v>0</v>
      </c>
      <c r="L90" s="98">
        <f t="shared" si="14"/>
        <v>0</v>
      </c>
      <c r="M90" s="98">
        <f t="shared" si="14"/>
        <v>0</v>
      </c>
      <c r="N90" s="98">
        <f t="shared" si="14"/>
        <v>0</v>
      </c>
      <c r="O90" s="98">
        <f t="shared" si="14"/>
        <v>0</v>
      </c>
      <c r="P90" s="98">
        <f t="shared" si="14"/>
        <v>3826.3829999999998</v>
      </c>
      <c r="Q90" s="98">
        <f t="shared" si="14"/>
        <v>926.91</v>
      </c>
      <c r="R90" s="98">
        <f t="shared" si="14"/>
        <v>0</v>
      </c>
      <c r="S90" s="98">
        <f t="shared" si="14"/>
        <v>0</v>
      </c>
      <c r="T90" s="79"/>
      <c r="U90" s="79"/>
      <c r="V90" s="79"/>
      <c r="Z90" s="55"/>
    </row>
    <row r="91" spans="1:26" ht="259.5" customHeight="1" x14ac:dyDescent="0.25">
      <c r="A91" s="8">
        <v>1</v>
      </c>
      <c r="B91" s="7" t="s">
        <v>169</v>
      </c>
      <c r="C91" s="8" t="s">
        <v>27</v>
      </c>
      <c r="D91" s="9" t="s">
        <v>43</v>
      </c>
      <c r="E91" s="10">
        <v>35511.688000000002</v>
      </c>
      <c r="F91" s="71">
        <f>H91+J91+L91+N91+P91+R91</f>
        <v>35469.871999999996</v>
      </c>
      <c r="G91" s="71">
        <f>I91+K91+M91+O91+Q91+S91</f>
        <v>9269.1</v>
      </c>
      <c r="H91" s="71">
        <v>31922.883999999998</v>
      </c>
      <c r="I91" s="71">
        <v>8342.19</v>
      </c>
      <c r="J91" s="10"/>
      <c r="K91" s="10"/>
      <c r="L91" s="10"/>
      <c r="M91" s="10"/>
      <c r="N91" s="10"/>
      <c r="O91" s="10"/>
      <c r="P91" s="71">
        <v>3546.9879999999998</v>
      </c>
      <c r="Q91" s="71">
        <v>926.91</v>
      </c>
      <c r="R91" s="10"/>
      <c r="S91" s="10"/>
      <c r="T91" s="8" t="s">
        <v>65</v>
      </c>
      <c r="U91" s="8" t="s">
        <v>60</v>
      </c>
      <c r="V91" s="8" t="s">
        <v>32</v>
      </c>
      <c r="Z91" s="55"/>
    </row>
    <row r="92" spans="1:26" ht="202.5" customHeight="1" x14ac:dyDescent="0.25">
      <c r="A92" s="8">
        <v>2</v>
      </c>
      <c r="B92" s="105" t="s">
        <v>203</v>
      </c>
      <c r="C92" s="42">
        <v>2020</v>
      </c>
      <c r="D92" s="106" t="s">
        <v>202</v>
      </c>
      <c r="E92" s="10">
        <v>162.29300000000001</v>
      </c>
      <c r="F92" s="71">
        <f>P92</f>
        <v>162.29300000000001</v>
      </c>
      <c r="G92" s="71">
        <f t="shared" ref="G92:G93" si="15">I92+K92+M92+O92+Q92+S92</f>
        <v>0</v>
      </c>
      <c r="H92" s="71"/>
      <c r="I92" s="71"/>
      <c r="J92" s="10"/>
      <c r="K92" s="10"/>
      <c r="L92" s="10"/>
      <c r="M92" s="10"/>
      <c r="N92" s="10"/>
      <c r="O92" s="10"/>
      <c r="P92" s="71">
        <v>162.29300000000001</v>
      </c>
      <c r="Q92" s="71"/>
      <c r="R92" s="10"/>
      <c r="S92" s="10"/>
      <c r="T92" s="8" t="s">
        <v>228</v>
      </c>
      <c r="U92" s="8" t="s">
        <v>60</v>
      </c>
      <c r="V92" s="8"/>
      <c r="Z92" s="55"/>
    </row>
    <row r="93" spans="1:26" ht="202.5" customHeight="1" x14ac:dyDescent="0.25">
      <c r="A93" s="8">
        <v>3</v>
      </c>
      <c r="B93" s="105" t="s">
        <v>210</v>
      </c>
      <c r="C93" s="42">
        <v>2020</v>
      </c>
      <c r="D93" s="106" t="s">
        <v>211</v>
      </c>
      <c r="E93" s="10">
        <v>117.102</v>
      </c>
      <c r="F93" s="71">
        <f>P93</f>
        <v>117.102</v>
      </c>
      <c r="G93" s="71">
        <f t="shared" si="15"/>
        <v>0</v>
      </c>
      <c r="H93" s="71"/>
      <c r="I93" s="71"/>
      <c r="J93" s="10"/>
      <c r="K93" s="10"/>
      <c r="L93" s="10"/>
      <c r="M93" s="10"/>
      <c r="N93" s="10"/>
      <c r="O93" s="10"/>
      <c r="P93" s="71">
        <v>117.102</v>
      </c>
      <c r="Q93" s="71"/>
      <c r="R93" s="10"/>
      <c r="S93" s="10"/>
      <c r="T93" s="8" t="s">
        <v>227</v>
      </c>
      <c r="U93" s="8" t="s">
        <v>60</v>
      </c>
      <c r="V93" s="8"/>
      <c r="Z93" s="55"/>
    </row>
    <row r="94" spans="1:26" ht="15.75" x14ac:dyDescent="0.25">
      <c r="A94" s="15">
        <v>6</v>
      </c>
      <c r="B94" s="15" t="s">
        <v>155</v>
      </c>
      <c r="C94" s="73"/>
      <c r="D94" s="73"/>
      <c r="E94" s="74">
        <f>E95</f>
        <v>100</v>
      </c>
      <c r="F94" s="74">
        <f t="shared" ref="F94:S94" si="16">F95</f>
        <v>50</v>
      </c>
      <c r="G94" s="74">
        <f t="shared" ref="G94:G99" si="17">I94+K94+M94+O94+Q94+S94</f>
        <v>0</v>
      </c>
      <c r="H94" s="74">
        <f t="shared" si="16"/>
        <v>0</v>
      </c>
      <c r="I94" s="74">
        <f t="shared" si="16"/>
        <v>0</v>
      </c>
      <c r="J94" s="74">
        <f t="shared" si="16"/>
        <v>0</v>
      </c>
      <c r="K94" s="74">
        <f t="shared" si="16"/>
        <v>0</v>
      </c>
      <c r="L94" s="74">
        <f t="shared" si="16"/>
        <v>0</v>
      </c>
      <c r="M94" s="74">
        <f t="shared" si="16"/>
        <v>0</v>
      </c>
      <c r="N94" s="74">
        <f t="shared" si="16"/>
        <v>0</v>
      </c>
      <c r="O94" s="74">
        <f t="shared" si="16"/>
        <v>0</v>
      </c>
      <c r="P94" s="74">
        <f t="shared" si="16"/>
        <v>50</v>
      </c>
      <c r="Q94" s="74">
        <f t="shared" si="16"/>
        <v>0</v>
      </c>
      <c r="R94" s="74">
        <f t="shared" si="16"/>
        <v>0</v>
      </c>
      <c r="S94" s="74">
        <f t="shared" si="16"/>
        <v>0</v>
      </c>
      <c r="T94" s="8"/>
      <c r="U94" s="8"/>
      <c r="V94" s="8"/>
      <c r="Y94" s="55"/>
      <c r="Z94" s="55"/>
    </row>
    <row r="95" spans="1:26" ht="97.5" customHeight="1" x14ac:dyDescent="0.25">
      <c r="A95" s="8">
        <v>1</v>
      </c>
      <c r="B95" s="7" t="s">
        <v>158</v>
      </c>
      <c r="C95" s="8">
        <v>2020</v>
      </c>
      <c r="D95" s="9" t="s">
        <v>156</v>
      </c>
      <c r="E95" s="10">
        <v>100</v>
      </c>
      <c r="F95" s="71">
        <f>H95+J95+L95+N95+P95+R94</f>
        <v>50</v>
      </c>
      <c r="G95" s="71">
        <f t="shared" si="17"/>
        <v>0</v>
      </c>
      <c r="H95" s="71"/>
      <c r="I95" s="71"/>
      <c r="J95" s="10"/>
      <c r="K95" s="10"/>
      <c r="L95" s="10"/>
      <c r="M95" s="10"/>
      <c r="N95" s="10"/>
      <c r="O95" s="10"/>
      <c r="P95" s="71">
        <v>50</v>
      </c>
      <c r="Q95" s="71"/>
      <c r="R95" s="10"/>
      <c r="S95" s="10"/>
      <c r="T95" s="8" t="s">
        <v>157</v>
      </c>
      <c r="U95" s="8"/>
      <c r="V95" s="8"/>
      <c r="Z95" s="55"/>
    </row>
    <row r="96" spans="1:26" ht="31.5" x14ac:dyDescent="0.25">
      <c r="A96" s="15">
        <v>7</v>
      </c>
      <c r="B96" s="75" t="s">
        <v>159</v>
      </c>
      <c r="C96" s="15"/>
      <c r="D96" s="76"/>
      <c r="E96" s="14">
        <f>E97</f>
        <v>5000</v>
      </c>
      <c r="F96" s="14">
        <f t="shared" ref="F96:S96" si="18">F97</f>
        <v>5000</v>
      </c>
      <c r="G96" s="14">
        <f t="shared" si="17"/>
        <v>0</v>
      </c>
      <c r="H96" s="14">
        <f t="shared" si="18"/>
        <v>0</v>
      </c>
      <c r="I96" s="14">
        <f t="shared" si="18"/>
        <v>0</v>
      </c>
      <c r="J96" s="14">
        <f t="shared" si="18"/>
        <v>3500</v>
      </c>
      <c r="K96" s="14">
        <f t="shared" si="18"/>
        <v>0</v>
      </c>
      <c r="L96" s="14">
        <f t="shared" si="18"/>
        <v>0</v>
      </c>
      <c r="M96" s="14">
        <f t="shared" si="18"/>
        <v>0</v>
      </c>
      <c r="N96" s="14">
        <f t="shared" si="18"/>
        <v>1000</v>
      </c>
      <c r="O96" s="14">
        <f t="shared" si="18"/>
        <v>0</v>
      </c>
      <c r="P96" s="14">
        <f t="shared" si="18"/>
        <v>500</v>
      </c>
      <c r="Q96" s="14">
        <f t="shared" si="18"/>
        <v>0</v>
      </c>
      <c r="R96" s="14">
        <f t="shared" si="18"/>
        <v>0</v>
      </c>
      <c r="S96" s="14">
        <f t="shared" si="18"/>
        <v>0</v>
      </c>
      <c r="T96" s="15"/>
      <c r="U96" s="15"/>
      <c r="V96" s="15"/>
      <c r="Z96" s="55"/>
    </row>
    <row r="97" spans="1:26" ht="195" x14ac:dyDescent="0.25">
      <c r="A97" s="8">
        <v>1</v>
      </c>
      <c r="B97" s="7" t="s">
        <v>160</v>
      </c>
      <c r="C97" s="8">
        <v>2020</v>
      </c>
      <c r="D97" s="9" t="s">
        <v>161</v>
      </c>
      <c r="E97" s="10">
        <v>5000</v>
      </c>
      <c r="F97" s="71">
        <f>H97+J97+L97+N97+P97+R97</f>
        <v>5000</v>
      </c>
      <c r="G97" s="71">
        <f t="shared" si="17"/>
        <v>0</v>
      </c>
      <c r="H97" s="71"/>
      <c r="I97" s="71"/>
      <c r="J97" s="10">
        <v>3500</v>
      </c>
      <c r="K97" s="10"/>
      <c r="L97" s="10"/>
      <c r="M97" s="10"/>
      <c r="N97" s="10">
        <v>1000</v>
      </c>
      <c r="O97" s="10"/>
      <c r="P97" s="71">
        <v>500</v>
      </c>
      <c r="Q97" s="71"/>
      <c r="R97" s="10"/>
      <c r="S97" s="10"/>
      <c r="T97" s="8" t="s">
        <v>162</v>
      </c>
      <c r="U97" s="8" t="s">
        <v>163</v>
      </c>
      <c r="V97" s="8" t="s">
        <v>164</v>
      </c>
      <c r="Z97" s="55"/>
    </row>
    <row r="98" spans="1:26" ht="31.5" x14ac:dyDescent="0.25">
      <c r="A98" s="15">
        <v>8</v>
      </c>
      <c r="B98" s="75" t="s">
        <v>205</v>
      </c>
      <c r="C98" s="15"/>
      <c r="D98" s="76"/>
      <c r="E98" s="14">
        <f>E99</f>
        <v>1500</v>
      </c>
      <c r="F98" s="14">
        <f t="shared" ref="F98:S98" si="19">F99</f>
        <v>1500</v>
      </c>
      <c r="G98" s="14">
        <f t="shared" si="17"/>
        <v>0</v>
      </c>
      <c r="H98" s="14">
        <f t="shared" si="19"/>
        <v>0</v>
      </c>
      <c r="I98" s="14">
        <f t="shared" si="19"/>
        <v>0</v>
      </c>
      <c r="J98" s="14">
        <f t="shared" si="19"/>
        <v>0</v>
      </c>
      <c r="K98" s="14">
        <f t="shared" si="19"/>
        <v>0</v>
      </c>
      <c r="L98" s="14">
        <f t="shared" si="19"/>
        <v>0</v>
      </c>
      <c r="M98" s="14">
        <f t="shared" si="19"/>
        <v>0</v>
      </c>
      <c r="N98" s="14">
        <f t="shared" si="19"/>
        <v>1500</v>
      </c>
      <c r="O98" s="14">
        <f t="shared" si="19"/>
        <v>0</v>
      </c>
      <c r="P98" s="14">
        <f t="shared" si="19"/>
        <v>0</v>
      </c>
      <c r="Q98" s="14">
        <f t="shared" si="19"/>
        <v>0</v>
      </c>
      <c r="R98" s="14">
        <f t="shared" si="19"/>
        <v>0</v>
      </c>
      <c r="S98" s="14">
        <f t="shared" si="19"/>
        <v>0</v>
      </c>
      <c r="T98" s="15"/>
      <c r="U98" s="15"/>
      <c r="V98" s="15"/>
      <c r="Z98" s="55"/>
    </row>
    <row r="99" spans="1:26" ht="94.5" x14ac:dyDescent="0.25">
      <c r="A99" s="48">
        <v>1</v>
      </c>
      <c r="B99" s="107" t="s">
        <v>206</v>
      </c>
      <c r="C99" s="48">
        <v>2020</v>
      </c>
      <c r="D99" s="41" t="s">
        <v>41</v>
      </c>
      <c r="E99" s="10">
        <v>1500</v>
      </c>
      <c r="F99" s="71">
        <v>1500</v>
      </c>
      <c r="G99" s="71">
        <f t="shared" si="17"/>
        <v>0</v>
      </c>
      <c r="H99" s="71"/>
      <c r="I99" s="71"/>
      <c r="J99" s="10"/>
      <c r="K99" s="10"/>
      <c r="L99" s="10"/>
      <c r="M99" s="10"/>
      <c r="N99" s="10">
        <v>1500</v>
      </c>
      <c r="O99" s="10"/>
      <c r="P99" s="71"/>
      <c r="Q99" s="71"/>
      <c r="R99" s="10"/>
      <c r="S99" s="10"/>
      <c r="T99" s="48" t="s">
        <v>207</v>
      </c>
      <c r="U99" s="108" t="s">
        <v>208</v>
      </c>
      <c r="V99" s="48" t="s">
        <v>209</v>
      </c>
      <c r="Z99" s="55"/>
    </row>
    <row r="100" spans="1:26" ht="25.5" customHeight="1" x14ac:dyDescent="0.25">
      <c r="A100" s="13"/>
      <c r="B100" s="13" t="s">
        <v>46</v>
      </c>
      <c r="C100" s="13"/>
      <c r="D100" s="13"/>
      <c r="E100" s="14">
        <f>E10+E29+E46+E72+E90+E94+E96+E98</f>
        <v>850096.022</v>
      </c>
      <c r="F100" s="14">
        <f>F10+F29+F46+F72+F90+F94+F96+F98</f>
        <v>750220.60699999984</v>
      </c>
      <c r="G100" s="14">
        <f>G10+G29+G46+G72+G90+G94+G96+G98</f>
        <v>44481.203000000001</v>
      </c>
      <c r="H100" s="14">
        <f>H10+H29+H46+H72+H90+H94+H96+H98</f>
        <v>80609.125</v>
      </c>
      <c r="I100" s="14">
        <f t="shared" ref="I100:S100" si="20">I10+I29+I46+I72+I90+I94+I96+I98</f>
        <v>15424.163</v>
      </c>
      <c r="J100" s="14">
        <f t="shared" si="20"/>
        <v>3500</v>
      </c>
      <c r="K100" s="14">
        <f t="shared" si="20"/>
        <v>0</v>
      </c>
      <c r="L100" s="14">
        <f t="shared" si="20"/>
        <v>177289.91800000001</v>
      </c>
      <c r="M100" s="14">
        <f t="shared" si="20"/>
        <v>21862.227999999999</v>
      </c>
      <c r="N100" s="14">
        <f t="shared" si="20"/>
        <v>32760.25</v>
      </c>
      <c r="O100" s="14">
        <f t="shared" si="20"/>
        <v>3762.01</v>
      </c>
      <c r="P100" s="14">
        <f t="shared" si="20"/>
        <v>79521.839000000007</v>
      </c>
      <c r="Q100" s="14">
        <f t="shared" si="20"/>
        <v>3432.8019999999997</v>
      </c>
      <c r="R100" s="14">
        <f t="shared" si="20"/>
        <v>376539.47500000003</v>
      </c>
      <c r="S100" s="14">
        <f t="shared" si="20"/>
        <v>0</v>
      </c>
      <c r="T100" s="18"/>
      <c r="U100" s="8"/>
      <c r="V100" s="8"/>
      <c r="Z100" s="55"/>
    </row>
    <row r="101" spans="1:26" ht="33.75" customHeight="1" x14ac:dyDescent="0.25">
      <c r="A101" s="15">
        <v>1</v>
      </c>
      <c r="B101" s="13" t="s">
        <v>19</v>
      </c>
      <c r="C101" s="8"/>
      <c r="D101" s="8"/>
      <c r="E101" s="14">
        <f>E102</f>
        <v>1065</v>
      </c>
      <c r="F101" s="14">
        <f t="shared" ref="F101:S101" si="21">F102</f>
        <v>162.511</v>
      </c>
      <c r="G101" s="14">
        <f>I101+K101+M101+O101+Q101+S101</f>
        <v>0</v>
      </c>
      <c r="H101" s="14">
        <f t="shared" si="21"/>
        <v>0</v>
      </c>
      <c r="I101" s="14">
        <f t="shared" si="21"/>
        <v>0</v>
      </c>
      <c r="J101" s="14">
        <f t="shared" si="21"/>
        <v>0</v>
      </c>
      <c r="K101" s="14">
        <f t="shared" si="21"/>
        <v>0</v>
      </c>
      <c r="L101" s="14">
        <f t="shared" si="21"/>
        <v>0</v>
      </c>
      <c r="M101" s="14">
        <f t="shared" si="21"/>
        <v>0</v>
      </c>
      <c r="N101" s="14">
        <f t="shared" si="21"/>
        <v>0</v>
      </c>
      <c r="O101" s="14">
        <f t="shared" si="21"/>
        <v>0</v>
      </c>
      <c r="P101" s="14">
        <f t="shared" si="21"/>
        <v>0</v>
      </c>
      <c r="Q101" s="14">
        <f t="shared" si="21"/>
        <v>0</v>
      </c>
      <c r="R101" s="14">
        <f t="shared" si="21"/>
        <v>162.511</v>
      </c>
      <c r="S101" s="14">
        <f t="shared" si="21"/>
        <v>0</v>
      </c>
      <c r="T101" s="8"/>
      <c r="U101" s="8"/>
      <c r="V101" s="8"/>
    </row>
    <row r="102" spans="1:26" ht="120" x14ac:dyDescent="0.25">
      <c r="A102" s="8">
        <v>1</v>
      </c>
      <c r="B102" s="7" t="s">
        <v>61</v>
      </c>
      <c r="C102" s="8" t="s">
        <v>23</v>
      </c>
      <c r="D102" s="8" t="s">
        <v>24</v>
      </c>
      <c r="E102" s="10">
        <v>1065</v>
      </c>
      <c r="F102" s="10">
        <v>162.511</v>
      </c>
      <c r="G102" s="10">
        <f>I102+K102+M102+O102+Q102+S102</f>
        <v>0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>
        <v>162.511</v>
      </c>
      <c r="S102" s="10"/>
      <c r="T102" s="8" t="s">
        <v>63</v>
      </c>
      <c r="U102" s="8" t="s">
        <v>62</v>
      </c>
      <c r="V102" s="8" t="s">
        <v>25</v>
      </c>
    </row>
    <row r="103" spans="1:26" s="6" customFormat="1" ht="32.25" customHeight="1" x14ac:dyDescent="0.25">
      <c r="A103" s="20">
        <v>1</v>
      </c>
      <c r="B103" s="19" t="s">
        <v>45</v>
      </c>
      <c r="C103" s="20"/>
      <c r="D103" s="20"/>
      <c r="E103" s="14">
        <v>1065</v>
      </c>
      <c r="F103" s="14">
        <f>F102</f>
        <v>162.511</v>
      </c>
      <c r="G103" s="14">
        <f>I103+K103+M103+O103+Q103+S103</f>
        <v>0</v>
      </c>
      <c r="H103" s="14">
        <f t="shared" ref="H103:S103" si="22">H102</f>
        <v>0</v>
      </c>
      <c r="I103" s="14">
        <f t="shared" si="22"/>
        <v>0</v>
      </c>
      <c r="J103" s="14">
        <f t="shared" si="22"/>
        <v>0</v>
      </c>
      <c r="K103" s="14">
        <f t="shared" si="22"/>
        <v>0</v>
      </c>
      <c r="L103" s="14">
        <f t="shared" si="22"/>
        <v>0</v>
      </c>
      <c r="M103" s="14">
        <f t="shared" si="22"/>
        <v>0</v>
      </c>
      <c r="N103" s="14">
        <f t="shared" si="22"/>
        <v>0</v>
      </c>
      <c r="O103" s="14">
        <f t="shared" si="22"/>
        <v>0</v>
      </c>
      <c r="P103" s="14">
        <f t="shared" si="22"/>
        <v>0</v>
      </c>
      <c r="Q103" s="14">
        <f t="shared" si="22"/>
        <v>0</v>
      </c>
      <c r="R103" s="14">
        <f t="shared" si="22"/>
        <v>162.511</v>
      </c>
      <c r="S103" s="14">
        <f t="shared" si="22"/>
        <v>0</v>
      </c>
      <c r="T103" s="20"/>
      <c r="U103" s="20"/>
      <c r="V103" s="20"/>
    </row>
    <row r="104" spans="1:26" x14ac:dyDescent="0.25">
      <c r="A104" s="139" t="s">
        <v>14</v>
      </c>
      <c r="B104" s="139"/>
      <c r="C104" s="139"/>
      <c r="D104" s="139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6" x14ac:dyDescent="0.25">
      <c r="A105" s="139" t="s">
        <v>15</v>
      </c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22"/>
      <c r="V105" s="22"/>
    </row>
    <row r="106" spans="1:26" x14ac:dyDescent="0.25">
      <c r="A106" s="143"/>
      <c r="B106" s="143"/>
      <c r="C106" s="143"/>
      <c r="D106" s="143"/>
      <c r="E106" s="3"/>
      <c r="F106" s="3"/>
      <c r="G106" s="122"/>
      <c r="H106" s="3"/>
      <c r="I106" s="122"/>
      <c r="J106" s="23"/>
      <c r="K106" s="23"/>
      <c r="L106" s="3"/>
      <c r="M106" s="122"/>
      <c r="N106" s="3"/>
      <c r="O106" s="122"/>
      <c r="P106" s="3"/>
      <c r="Q106" s="122"/>
      <c r="R106" s="3"/>
      <c r="S106" s="122"/>
      <c r="T106" s="3"/>
      <c r="U106" s="3"/>
      <c r="V106" s="3"/>
    </row>
    <row r="107" spans="1:26" s="5" customFormat="1" ht="47.25" customHeight="1" x14ac:dyDescent="0.25">
      <c r="A107" s="135"/>
      <c r="B107" s="135"/>
      <c r="C107" s="135"/>
      <c r="D107" s="135"/>
      <c r="E107" s="135"/>
      <c r="F107" s="135"/>
      <c r="G107" s="117"/>
      <c r="H107" s="4"/>
      <c r="I107" s="4"/>
      <c r="J107" s="4"/>
      <c r="K107" s="4"/>
      <c r="L107" s="4"/>
      <c r="M107" s="4"/>
      <c r="N107" s="136"/>
      <c r="O107" s="136"/>
      <c r="P107" s="136"/>
      <c r="Q107" s="136"/>
      <c r="R107" s="136"/>
      <c r="S107" s="118"/>
    </row>
    <row r="109" spans="1:26" x14ac:dyDescent="0.25"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</row>
    <row r="110" spans="1:26" x14ac:dyDescent="0.25">
      <c r="E110" s="36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36"/>
      <c r="U110" s="36"/>
    </row>
    <row r="111" spans="1:26" x14ac:dyDescent="0.25">
      <c r="E111" s="36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36"/>
      <c r="U111" s="36"/>
    </row>
    <row r="112" spans="1:26" x14ac:dyDescent="0.25">
      <c r="E112" s="3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36"/>
      <c r="U112" s="36"/>
    </row>
    <row r="113" spans="5:21" x14ac:dyDescent="0.25">
      <c r="E113" s="36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6"/>
      <c r="U113" s="36"/>
    </row>
    <row r="114" spans="5:21" x14ac:dyDescent="0.25">
      <c r="E114" s="36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6"/>
      <c r="U114" s="36"/>
    </row>
    <row r="115" spans="5:21" x14ac:dyDescent="0.25">
      <c r="E115" s="36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6"/>
      <c r="U115" s="36"/>
    </row>
    <row r="116" spans="5:21" x14ac:dyDescent="0.25"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</row>
    <row r="117" spans="5:21" x14ac:dyDescent="0.25"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</row>
    <row r="118" spans="5:21" x14ac:dyDescent="0.25"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36"/>
      <c r="S118" s="36"/>
      <c r="T118" s="36"/>
      <c r="U118" s="36"/>
    </row>
  </sheetData>
  <mergeCells count="27">
    <mergeCell ref="U14:U28"/>
    <mergeCell ref="F5:G7"/>
    <mergeCell ref="H7:I7"/>
    <mergeCell ref="J7:K7"/>
    <mergeCell ref="L7:M7"/>
    <mergeCell ref="N7:O7"/>
    <mergeCell ref="P7:Q7"/>
    <mergeCell ref="R6:S7"/>
    <mergeCell ref="N6:Q6"/>
    <mergeCell ref="H6:M6"/>
    <mergeCell ref="H5:S5"/>
    <mergeCell ref="A107:F107"/>
    <mergeCell ref="N107:R107"/>
    <mergeCell ref="T1:V1"/>
    <mergeCell ref="A2:T2"/>
    <mergeCell ref="A105:T105"/>
    <mergeCell ref="A4:A7"/>
    <mergeCell ref="T4:T7"/>
    <mergeCell ref="E4:E7"/>
    <mergeCell ref="B4:B7"/>
    <mergeCell ref="D4:D7"/>
    <mergeCell ref="C4:C7"/>
    <mergeCell ref="V4:V7"/>
    <mergeCell ref="A106:D106"/>
    <mergeCell ref="A104:D104"/>
    <mergeCell ref="U4:U7"/>
    <mergeCell ref="F4:S4"/>
  </mergeCells>
  <pageMargins left="0" right="0" top="1.1811023622047245" bottom="0" header="0.31496062992125984" footer="0"/>
  <pageSetup paperSize="9" scale="42" orientation="landscape" r:id="rId1"/>
  <rowBreaks count="2" manualBreakCount="2">
    <brk id="15" max="14" man="1"/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2020-07-27T08:30:39Z</dcterms:modified>
</cp:coreProperties>
</file>